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1\21-065 Stands modulares ferias mayo 21-julio 21\3.Pliego y calendario\"/>
    </mc:Choice>
  </mc:AlternateContent>
  <xr:revisionPtr revIDLastSave="0" documentId="13_ncr:1_{000815FD-0CDD-4574-ADA0-9E7FCCFD5ABB}" xr6:coauthVersionLast="46" xr6:coauthVersionMax="46" xr10:uidLastSave="{00000000-0000-0000-0000-000000000000}"/>
  <bookViews>
    <workbookView xWindow="-120" yWindow="-120" windowWidth="29040" windowHeight="15840" firstSheet="1" activeTab="1" xr2:uid="{00000000-000D-0000-FFFF-FFFF00000000}"/>
  </bookViews>
  <sheets>
    <sheet name="MAT. COMPLEM. EXPOSITOR ALMONED" sheetId="7" r:id="rId1"/>
    <sheet name="TOTALES MATERIALES COMPLEMENTAR" sheetId="1" r:id="rId2"/>
    <sheet name="PROYECTOS" sheetId="3" r:id="rId3"/>
    <sheet name="TOTAL " sheetId="2" r:id="rId4"/>
  </sheets>
  <definedNames>
    <definedName name="_xlnm.Print_Area" localSheetId="0">'MAT. COMPLEM. EXPOSITOR ALMONED'!$A$1:$E$25</definedName>
    <definedName name="_xlnm.Print_Area" localSheetId="2">PROYECTOS!$A$1:$D$10</definedName>
    <definedName name="_xlnm.Print_Area" localSheetId="3">'TOTAL '!$A$1:$G$23</definedName>
    <definedName name="_xlnm.Print_Area" localSheetId="1">'TOTALES MATERIALES COMPLEMENTAR'!$A$1:$I$79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7" l="1"/>
  <c r="B14" i="7"/>
  <c r="E14" i="7" s="1"/>
  <c r="E5" i="7"/>
  <c r="E6" i="7"/>
  <c r="E7" i="7"/>
  <c r="E8" i="7"/>
  <c r="E9" i="7"/>
  <c r="E10" i="7"/>
  <c r="E11" i="7"/>
  <c r="E12" i="7"/>
  <c r="E13" i="7"/>
  <c r="E15" i="7"/>
  <c r="E16" i="7"/>
  <c r="E17" i="7"/>
  <c r="E4" i="7"/>
  <c r="E19" i="7" l="1"/>
  <c r="G15" i="2"/>
  <c r="H73" i="1"/>
  <c r="E73" i="1"/>
  <c r="I73" i="1" s="1"/>
  <c r="H72" i="1"/>
  <c r="E72" i="1"/>
  <c r="I72" i="1" s="1"/>
  <c r="H71" i="1"/>
  <c r="E71" i="1"/>
  <c r="I71" i="1" s="1"/>
  <c r="H70" i="1"/>
  <c r="E70" i="1"/>
  <c r="I70" i="1" s="1"/>
  <c r="H69" i="1"/>
  <c r="E69" i="1"/>
  <c r="I69" i="1" s="1"/>
  <c r="H68" i="1"/>
  <c r="E68" i="1"/>
  <c r="I68" i="1" s="1"/>
  <c r="H67" i="1"/>
  <c r="E67" i="1"/>
  <c r="I67" i="1" s="1"/>
  <c r="H66" i="1"/>
  <c r="E66" i="1"/>
  <c r="I66" i="1" s="1"/>
  <c r="H65" i="1"/>
  <c r="E65" i="1"/>
  <c r="I65" i="1" s="1"/>
  <c r="H64" i="1"/>
  <c r="E64" i="1"/>
  <c r="I64" i="1" s="1"/>
  <c r="H63" i="1"/>
  <c r="E63" i="1"/>
  <c r="I63" i="1" s="1"/>
  <c r="H62" i="1"/>
  <c r="E62" i="1"/>
  <c r="I62" i="1" s="1"/>
  <c r="H61" i="1"/>
  <c r="E61" i="1"/>
  <c r="I61" i="1" s="1"/>
  <c r="H60" i="1"/>
  <c r="E60" i="1"/>
  <c r="I60" i="1" s="1"/>
  <c r="H59" i="1"/>
  <c r="E59" i="1"/>
  <c r="I59" i="1" s="1"/>
  <c r="H58" i="1"/>
  <c r="E58" i="1"/>
  <c r="I58" i="1" s="1"/>
  <c r="H57" i="1"/>
  <c r="E57" i="1"/>
  <c r="I57" i="1" s="1"/>
  <c r="H56" i="1"/>
  <c r="E56" i="1"/>
  <c r="I56" i="1" s="1"/>
  <c r="H55" i="1"/>
  <c r="E55" i="1"/>
  <c r="I55" i="1" s="1"/>
  <c r="H54" i="1"/>
  <c r="E54" i="1"/>
  <c r="I54" i="1" s="1"/>
  <c r="H53" i="1"/>
  <c r="E53" i="1"/>
  <c r="I53" i="1" s="1"/>
  <c r="H52" i="1"/>
  <c r="E52" i="1"/>
  <c r="I52" i="1" s="1"/>
  <c r="H51" i="1"/>
  <c r="E51" i="1"/>
  <c r="I51" i="1" s="1"/>
  <c r="H50" i="1"/>
  <c r="E50" i="1"/>
  <c r="I50" i="1" s="1"/>
  <c r="H49" i="1"/>
  <c r="E49" i="1"/>
  <c r="I49" i="1" s="1"/>
  <c r="H48" i="1"/>
  <c r="E48" i="1"/>
  <c r="I48" i="1" s="1"/>
  <c r="H47" i="1"/>
  <c r="E47" i="1"/>
  <c r="I47" i="1" s="1"/>
  <c r="H46" i="1"/>
  <c r="E46" i="1"/>
  <c r="I46" i="1" s="1"/>
  <c r="H45" i="1"/>
  <c r="E45" i="1"/>
  <c r="I45" i="1" s="1"/>
  <c r="H44" i="1"/>
  <c r="E44" i="1"/>
  <c r="I44" i="1" s="1"/>
  <c r="H43" i="1"/>
  <c r="E43" i="1"/>
  <c r="I43" i="1" s="1"/>
  <c r="H42" i="1"/>
  <c r="E42" i="1"/>
  <c r="I42" i="1" s="1"/>
  <c r="H41" i="1"/>
  <c r="E41" i="1"/>
  <c r="I41" i="1" s="1"/>
  <c r="H40" i="1"/>
  <c r="E40" i="1"/>
  <c r="I40" i="1" s="1"/>
  <c r="H39" i="1"/>
  <c r="E39" i="1"/>
  <c r="I39" i="1" s="1"/>
  <c r="H38" i="1"/>
  <c r="E38" i="1"/>
  <c r="I38" i="1" s="1"/>
  <c r="H37" i="1"/>
  <c r="E37" i="1"/>
  <c r="I37" i="1" s="1"/>
  <c r="H36" i="1"/>
  <c r="E36" i="1"/>
  <c r="I36" i="1" s="1"/>
  <c r="H35" i="1"/>
  <c r="E35" i="1"/>
  <c r="I35" i="1" s="1"/>
  <c r="H34" i="1"/>
  <c r="E34" i="1"/>
  <c r="I34" i="1" s="1"/>
  <c r="H33" i="1"/>
  <c r="E33" i="1"/>
  <c r="I33" i="1" s="1"/>
  <c r="H32" i="1"/>
  <c r="E32" i="1"/>
  <c r="I32" i="1" s="1"/>
  <c r="H31" i="1"/>
  <c r="E31" i="1"/>
  <c r="I31" i="1" s="1"/>
  <c r="H30" i="1"/>
  <c r="E30" i="1"/>
  <c r="I30" i="1" s="1"/>
  <c r="H29" i="1"/>
  <c r="E29" i="1"/>
  <c r="I29" i="1" s="1"/>
  <c r="H28" i="1"/>
  <c r="E28" i="1"/>
  <c r="I28" i="1" s="1"/>
  <c r="H27" i="1"/>
  <c r="E27" i="1"/>
  <c r="I27" i="1" s="1"/>
  <c r="H26" i="1"/>
  <c r="E26" i="1"/>
  <c r="I26" i="1" s="1"/>
  <c r="H25" i="1"/>
  <c r="E25" i="1"/>
  <c r="I25" i="1" s="1"/>
  <c r="H24" i="1"/>
  <c r="E24" i="1"/>
  <c r="I24" i="1" s="1"/>
  <c r="H23" i="1"/>
  <c r="E23" i="1"/>
  <c r="I23" i="1" s="1"/>
  <c r="H22" i="1"/>
  <c r="E22" i="1"/>
  <c r="I22" i="1" s="1"/>
  <c r="H21" i="1"/>
  <c r="E21" i="1"/>
  <c r="I21" i="1" s="1"/>
  <c r="H20" i="1"/>
  <c r="E20" i="1"/>
  <c r="I20" i="1" s="1"/>
  <c r="H19" i="1"/>
  <c r="E19" i="1"/>
  <c r="I19" i="1" s="1"/>
  <c r="H18" i="1"/>
  <c r="E18" i="1"/>
  <c r="I18" i="1" s="1"/>
  <c r="H17" i="1"/>
  <c r="E17" i="1"/>
  <c r="I17" i="1" s="1"/>
  <c r="H16" i="1"/>
  <c r="E16" i="1"/>
  <c r="I16" i="1" s="1"/>
  <c r="H15" i="1"/>
  <c r="E15" i="1"/>
  <c r="I15" i="1" s="1"/>
  <c r="H14" i="1"/>
  <c r="E14" i="1"/>
  <c r="I14" i="1" s="1"/>
  <c r="H13" i="1"/>
  <c r="E13" i="1"/>
  <c r="I13" i="1" s="1"/>
  <c r="H12" i="1"/>
  <c r="E12" i="1"/>
  <c r="I12" i="1" s="1"/>
  <c r="H11" i="1"/>
  <c r="E11" i="1"/>
  <c r="I11" i="1" s="1"/>
  <c r="H10" i="1"/>
  <c r="E10" i="1"/>
  <c r="I10" i="1" s="1"/>
  <c r="H9" i="1"/>
  <c r="E9" i="1"/>
  <c r="I9" i="1" s="1"/>
  <c r="H8" i="1"/>
  <c r="E8" i="1"/>
  <c r="I8" i="1" s="1"/>
  <c r="H7" i="1"/>
  <c r="E7" i="1"/>
  <c r="I7" i="1" s="1"/>
  <c r="H6" i="1"/>
  <c r="E6" i="1"/>
  <c r="I6" i="1" s="1"/>
  <c r="I75" i="1" l="1"/>
  <c r="H75" i="1"/>
  <c r="G16" i="2" l="1"/>
  <c r="E6" i="3"/>
  <c r="E7" i="3" l="1"/>
  <c r="G14" i="2" l="1"/>
  <c r="F10" i="2" l="1"/>
  <c r="G10" i="2" s="1"/>
  <c r="F6" i="2" l="1"/>
  <c r="G6" i="2" l="1"/>
  <c r="G17" i="2" l="1"/>
</calcChain>
</file>

<file path=xl/sharedStrings.xml><?xml version="1.0" encoding="utf-8"?>
<sst xmlns="http://schemas.openxmlformats.org/spreadsheetml/2006/main" count="221" uniqueCount="137">
  <si>
    <t>€/m2</t>
  </si>
  <si>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</si>
  <si>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</si>
  <si>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</si>
  <si>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</si>
  <si>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>PRECIO UNITARIO OFERTADO PARA EXPOSITOR (a)</t>
  </si>
  <si>
    <t>PRECIO UNITARIO OFERTADO PARA IFEMA  (se aplica un 20 % de descuento del precio para ofertado para expositor) (b)</t>
  </si>
  <si>
    <t>ESTIMACIÓN UNIDADES EXPOSITOR ( c )</t>
  </si>
  <si>
    <t>ESTIMACIÓN UNIDADES IFEMA ( d )</t>
  </si>
  <si>
    <t>IMPORTE EXPOSITOR (a) x (c)</t>
  </si>
  <si>
    <t>IMPORTE IFEMA (b) x ( d )</t>
  </si>
  <si>
    <t>Precios unitarios máximos iva excluido</t>
  </si>
  <si>
    <t>(*) El ofertante deberá consignar el precio unitario ofertado para expositores en aquellos materiales cuya destino puede ser para expositores o para IFEMA. En caso del uso para IFEMA, el precio ofertado para expositores se aplicará un descuento de un 20 %</t>
  </si>
  <si>
    <t>El ofertante únicamente deberá cumplimentar las celdas de precios unitarios con fondo AZUL.</t>
  </si>
  <si>
    <t xml:space="preserve">TOTAL OFERTA       </t>
  </si>
  <si>
    <t>PRESUPUESTO UNITARIO MAX (EUR / M2) IVA EXCLUIDO</t>
  </si>
  <si>
    <t>(la estimación de unidades y precios unitarios máximos figura en la hoja "materiales complementarios")</t>
  </si>
  <si>
    <t>TOTALES COMPLEMENTOS EXPOSITOR+IFEMA</t>
  </si>
  <si>
    <t>PARTIDAS</t>
  </si>
  <si>
    <t>PAVIMENTACIÓN</t>
  </si>
  <si>
    <t>ESTIMACIÓN M2 (a)</t>
  </si>
  <si>
    <t>TOTAL (a) x (b)</t>
  </si>
  <si>
    <t>PODIUM 50X50X50  (MADERA)</t>
  </si>
  <si>
    <t>PODIUM 50X50X75  (MADERA)</t>
  </si>
  <si>
    <t>PODIUM 50X50X100  (MADERA)</t>
  </si>
  <si>
    <t>ROTULACIÓN</t>
  </si>
  <si>
    <t>ESTRUCTURA</t>
  </si>
  <si>
    <t>INSTALACIÓN ELÉCTRICA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</si>
  <si>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</si>
  <si>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</si>
  <si>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</si>
  <si>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</si>
  <si>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</si>
  <si>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</si>
  <si>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</si>
  <si>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</si>
  <si>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</si>
  <si>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</si>
  <si>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</si>
  <si>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</si>
  <si>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</si>
  <si>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</si>
  <si>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</si>
  <si>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</si>
  <si>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</si>
  <si>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</si>
  <si>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TECHO TELA BLANCA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</si>
  <si>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</si>
  <si>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</si>
  <si>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</si>
  <si>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</si>
  <si>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</si>
  <si>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</si>
  <si>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</si>
  <si>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</si>
  <si>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</si>
  <si>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</si>
  <si>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</si>
  <si>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</si>
  <si>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</si>
  <si>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</si>
  <si>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</si>
  <si>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</si>
  <si>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</si>
  <si>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</si>
  <si>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</si>
  <si>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</si>
  <si>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€/Ud.</t>
  </si>
  <si>
    <t>€/Ml.</t>
  </si>
  <si>
    <t>PRECIOS UNITARIOS OFERTADO POR PARTIDAS €/M2</t>
  </si>
  <si>
    <t>PRECIO UNITARIO TOTAL OFERTADO (sumatorio de precios unitarios por partidas) €/M2 OFERTADO IVA EXCLUIDO (b)</t>
  </si>
  <si>
    <t>Precio unitario máximo montaje IVA EXCLUIDO</t>
  </si>
  <si>
    <t>PROYECTOS DE DISEÑO FERIAL</t>
  </si>
  <si>
    <t>(cumplimentar las celdas en azul)</t>
  </si>
  <si>
    <t>ARTICULO</t>
  </si>
  <si>
    <t>€/ml.</t>
  </si>
  <si>
    <t>€/m2.</t>
  </si>
  <si>
    <t>Cantidad</t>
  </si>
  <si>
    <t>Precios iva excluido</t>
  </si>
  <si>
    <t>Total</t>
  </si>
  <si>
    <t>Galeria Almoneda</t>
  </si>
  <si>
    <t xml:space="preserve">MATERIALES COMPLEMENTARIOS EXPOSITOR +IFEMA          </t>
  </si>
  <si>
    <t>ENCHUFE MONOFÁSICO HASTA 3.500 W CABLE HASTA 10 M  (CUADRO NO INCLUIDO)</t>
  </si>
  <si>
    <t>ENCHUFE TRIFASICO HASTA 9.000 W. DE 10 M DE LONGITUD CON CETAC DE 16 AMPERIOS MACHO Y HEMBRA EN LOS EXTREMOS (CUADRO NO INCLUIDO)</t>
  </si>
  <si>
    <t>ENCHUFE TRIFASICO HASTA 18.000 W. DE 10 M DE LONGITUD CON CETAC DE 32 AMPERIOS MACHO Y HEMBRA EN LOS EXTREMOS (CUADRO NO INCLUIDO)</t>
  </si>
  <si>
    <t>ENCHUFE TRIFASICO HASTA 37.000 W. DE 10 M DE LONGITUD CON CETAC DE 63 AMPERIOS MACHO Y HEMBRA EN LOS EXTREMOS (CUADRO NO INCLUIDO)</t>
  </si>
  <si>
    <t>FOCO LED EN CARRIL</t>
  </si>
  <si>
    <t>FOCO LED CON BRAZO</t>
  </si>
  <si>
    <t>PUERTA DOBLE CON LLAVE</t>
  </si>
  <si>
    <t>VIGA SUPLEMENTARIA (MADERA)</t>
  </si>
  <si>
    <t>Nº DE EDICIONES ESTIMADAS (A)</t>
  </si>
  <si>
    <t>Precio unitario ofertado montaje IVA EXCLUIDO (B)</t>
  </si>
  <si>
    <t>Subtotal ofertado montaje IVA EXCLUIDO (A) X (B)</t>
  </si>
  <si>
    <t>ALMONEDA</t>
  </si>
  <si>
    <t>ANEXO IX -B- LOTE 3</t>
  </si>
  <si>
    <t>MATERIALES COMPLEMENTARIOS PARA EXPOSITOR A MEDIDA Y BAJO PRESUPUESTO (NO LICITABLES)</t>
  </si>
  <si>
    <t>ANEXO IX B MATERIALES COMPLEMENTARIOS EXPOSITOR</t>
  </si>
  <si>
    <t>TABIQUE AGLOMERADO DE 100 mm DE GROSOR</t>
  </si>
  <si>
    <t xml:space="preserve">PANEL AGLOMERADO DE 19mm DE GROSOR </t>
  </si>
  <si>
    <t xml:space="preserve">VIGA SUPLEMENTARIA </t>
  </si>
  <si>
    <t xml:space="preserve">PUERTA DE MADERA DE UNA HOJA </t>
  </si>
  <si>
    <t>€/ud.</t>
  </si>
  <si>
    <t xml:space="preserve">PODIUM DE MADERA ENMOQUETADO 0.50x0.5x1.00 m </t>
  </si>
  <si>
    <t xml:space="preserve">PODIUM PINTADO 0.50x0.50x1.00 m </t>
  </si>
  <si>
    <t xml:space="preserve">ENTRAMADO DE TECHO </t>
  </si>
  <si>
    <t xml:space="preserve">ROTULOS ESTANDAR HASTA 20 LETRAS </t>
  </si>
  <si>
    <t xml:space="preserve">BASE DE ENCHUFE CUADRUPLE HASTA 500 watt. (CUADRO NO INCLUIDO) </t>
  </si>
  <si>
    <t xml:space="preserve">M2 MOQUETA (CAMBIO DE COLOR) </t>
  </si>
  <si>
    <t xml:space="preserve">M2 PINTURA (CAMBIO DE COLOR) </t>
  </si>
  <si>
    <t>MATERIALES COMPLEMENTARIOS PARA EXPOSITOR A MEDIDA Y BAJO PRESUPUESTO</t>
  </si>
  <si>
    <t>..........................., ........ de .............................. de 2021</t>
  </si>
  <si>
    <t>Fdo.: ..........................................................</t>
  </si>
  <si>
    <t>ESTIMACION ALMONEDA (No licitables)</t>
  </si>
  <si>
    <t>TOTAL ESTIMACIÓN MATERIALES COMPLEMENTARIOS IVA EXCLUIDO (NO ES OBJETO DE LICITACIÓN) (1)</t>
  </si>
  <si>
    <t>(la estimación de unidades y precio de venta que figura en la hoja "materiales complementarios EXPOSITORES ALMONEDA " NO LICITABLES)</t>
  </si>
  <si>
    <t>Almonedista</t>
  </si>
  <si>
    <t>TOTAL OFERTADO (indicar esta cantidad en el Anexo IX A para este lote)</t>
  </si>
  <si>
    <t>ANEXO IX B LOTE 3</t>
  </si>
  <si>
    <t>BASE DE ENCHUFE CUÁDRUPLE HASTA 500 W CABLE HASTA 10 M (CUADRO NO INCLUIDO)</t>
  </si>
  <si>
    <t>BASE DE ENCHUFE DOBLE HASTA 500 W CABLE HASTA 10 M  (CUADRO NO INCLUIDO)</t>
  </si>
  <si>
    <t>BASE DE ENCHUFE TRIPLE HASTA 500 W CABLE HASTA 10 M  (CUADRO NO INCLUIDO)</t>
  </si>
  <si>
    <t>HORA TÉCNICO (MINIMO 1 h.)</t>
  </si>
  <si>
    <t>€/h</t>
  </si>
  <si>
    <t>INSTALACIÓN CUADRO ELÉCTRICO MONOFÁSICO HASTA 3 KW  (propiedad de Ifema)</t>
  </si>
  <si>
    <t>INSTALACIÓN CUADRO ELÉCTRICO MONOFÁSICO HASTA 5 KW  (propiedad de Ifema)</t>
  </si>
  <si>
    <t>INSTALACIÓN CUADRO ELÉCTRICO TRIFÁSICO  HASTA 18 KW  (propiedad de Ifema)</t>
  </si>
  <si>
    <t>INSTALACIÓN CUADRO ELÉCTRICO TRIFASICO DE 36 A 80 KW (propiedad de Ifema)</t>
  </si>
  <si>
    <t>INSTALACIÓN CUADRO ELÉCTRICO TRIFASICO HASTA 35 KW  (propiedad de Ifema)</t>
  </si>
  <si>
    <t>INSTALACIÓN CUADRO ELÉCTRICO TRIFÁSICO HASTA 9 KW   (propiedad de Ifema)</t>
  </si>
  <si>
    <t>PANEL MELAMINADO DE DIFERENTE COLOR</t>
  </si>
  <si>
    <t xml:space="preserve">PERCHERO MOVIL </t>
  </si>
  <si>
    <t xml:space="preserve">PUERTA DOBLE CON LLAVE (MADERA) </t>
  </si>
  <si>
    <t>(2)</t>
  </si>
  <si>
    <t>TOTAL PROYECTOS DISEÑO FERIAL IVA EXCLUIDO (3)</t>
  </si>
  <si>
    <t>MATERIALES COMPLEMENTARIOS PARA EXPOSITORES ALMONEDA (indicar total -1- de la hoja materiales complementarios) NO LICITABLES</t>
  </si>
  <si>
    <t>MATERIALES COMPLEMENTARIOS PARA NECESIDADES PROPIAS DE IFEMA (indicar total -2- de la hoja materiales complementarios)</t>
  </si>
  <si>
    <t>PROYECTOS DISEÑO FERIAL (3)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</si>
</sst>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;[Red]#,##0.00"/>
    <numFmt numFmtId="165" formatCode="#,##0.00\ &quot;€&quot;"/>
    <numFmt numFmtId="166" formatCode="_(* #,##0.00_);_(* \(#,##0.00\);_(* &quot;-&quot;??_);_(@_)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  <font>
      <b/>
      <sz val="10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Arial"/>
      <family val="2"/>
    </font>
    <font>
      <b/>
      <sz val="15"/>
      <color theme="1"/>
      <name val="Calibri"/>
      <family val="2"/>
      <scheme val="minor"/>
    </font>
    <font>
      <b/>
      <sz val="14"/>
      <color theme="1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0CCDC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166" fontId="16" fillId="0" borderId="0" applyFont="0" applyFill="0" applyBorder="0" applyAlignment="0" applyProtection="0"/>
  </cellStyleXfs>
  <cellXfs count="160">
    <xf numFmtId="0" fontId="0" fillId="0" borderId="0" xfId="0"/>
    <xf numFmtId="0" fontId="0" fillId="0" borderId="0" xfId="0" applyAlignment="1"/>
    <xf numFmtId="0" fontId="0" fillId="0" borderId="0" xfId="0" applyAlignment="1">
      <alignment horizontal="right"/>
    </xf>
    <xf numFmtId="0" fontId="4" fillId="0" borderId="0" xfId="0" applyFont="1"/>
    <xf numFmtId="164" fontId="0" fillId="0" borderId="0" xfId="0" applyNumberFormat="1"/>
    <xf numFmtId="0" fontId="0" fillId="2" borderId="0" xfId="0" applyFill="1"/>
    <xf numFmtId="0" fontId="1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3" borderId="0" xfId="0" applyFill="1"/>
    <xf numFmtId="0" fontId="0" fillId="3" borderId="0" xfId="0" applyFill="1" applyAlignment="1"/>
    <xf numFmtId="49" fontId="0" fillId="0" borderId="7" xfId="0" applyNumberFormat="1" applyBorder="1"/>
    <xf numFmtId="0" fontId="0" fillId="0" borderId="14" xfId="0" applyBorder="1"/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" fontId="11" fillId="0" borderId="4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4" fontId="10" fillId="0" borderId="16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0" fillId="5" borderId="0" xfId="0" applyFill="1"/>
    <xf numFmtId="0" fontId="10" fillId="4" borderId="6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8" fillId="0" borderId="17" xfId="0" applyNumberFormat="1" applyFont="1" applyBorder="1" applyAlignment="1">
      <alignment horizontal="center"/>
    </xf>
    <xf numFmtId="4" fontId="8" fillId="0" borderId="25" xfId="0" applyNumberFormat="1" applyFont="1" applyBorder="1" applyAlignment="1">
      <alignment horizontal="center"/>
    </xf>
    <xf numFmtId="4" fontId="8" fillId="0" borderId="18" xfId="0" applyNumberFormat="1" applyFont="1" applyBorder="1" applyAlignment="1">
      <alignment horizontal="center"/>
    </xf>
    <xf numFmtId="4" fontId="8" fillId="0" borderId="26" xfId="0" applyNumberFormat="1" applyFont="1" applyBorder="1" applyAlignment="1">
      <alignment horizontal="center"/>
    </xf>
    <xf numFmtId="4" fontId="9" fillId="0" borderId="27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" fontId="7" fillId="0" borderId="29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22" xfId="0" applyBorder="1" applyAlignment="1">
      <alignment horizontal="center"/>
    </xf>
    <xf numFmtId="4" fontId="7" fillId="0" borderId="6" xfId="0" applyNumberFormat="1" applyFont="1" applyBorder="1" applyAlignment="1">
      <alignment horizontal="center" vertical="center" wrapText="1"/>
    </xf>
    <xf numFmtId="4" fontId="7" fillId="7" borderId="29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7" xfId="2" applyFont="1" applyFill="1" applyBorder="1" applyAlignment="1">
      <alignment horizontal="center" vertical="center"/>
    </xf>
    <xf numFmtId="0" fontId="15" fillId="0" borderId="7" xfId="2" applyFont="1" applyFill="1" applyBorder="1" applyAlignment="1">
      <alignment horizontal="center" vertical="center"/>
    </xf>
    <xf numFmtId="165" fontId="0" fillId="0" borderId="7" xfId="0" applyNumberFormat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Continuous" vertical="center" wrapText="1"/>
    </xf>
    <xf numFmtId="0" fontId="2" fillId="0" borderId="0" xfId="0" applyFont="1" applyAlignment="1">
      <alignment horizontal="centerContinuous" vertical="center" wrapText="1"/>
    </xf>
    <xf numFmtId="0" fontId="7" fillId="0" borderId="1" xfId="0" applyFont="1" applyBorder="1" applyAlignment="1">
      <alignment horizontal="center" vertical="center"/>
    </xf>
    <xf numFmtId="4" fontId="6" fillId="0" borderId="8" xfId="0" applyNumberFormat="1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12" fillId="0" borderId="25" xfId="1" applyFont="1" applyBorder="1" applyAlignment="1">
      <alignment horizontal="left" vertical="center" indent="1"/>
    </xf>
    <xf numFmtId="4" fontId="8" fillId="0" borderId="17" xfId="0" applyNumberFormat="1" applyFont="1" applyBorder="1" applyAlignment="1">
      <alignment horizontal="center" vertical="center" wrapText="1"/>
    </xf>
    <xf numFmtId="0" fontId="3" fillId="0" borderId="35" xfId="0" applyFont="1" applyBorder="1" applyAlignment="1">
      <alignment horizontal="left" vertical="center"/>
    </xf>
    <xf numFmtId="4" fontId="8" fillId="8" borderId="25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25" xfId="1" applyNumberFormat="1" applyFont="1" applyBorder="1" applyAlignment="1">
      <alignment horizontal="center" vertical="center" wrapText="1"/>
    </xf>
    <xf numFmtId="2" fontId="8" fillId="0" borderId="17" xfId="0" applyNumberFormat="1" applyFont="1" applyBorder="1" applyAlignment="1">
      <alignment horizontal="center"/>
    </xf>
    <xf numFmtId="0" fontId="12" fillId="0" borderId="26" xfId="1" applyFont="1" applyBorder="1" applyAlignment="1">
      <alignment horizontal="left" vertical="center" indent="1"/>
    </xf>
    <xf numFmtId="4" fontId="8" fillId="0" borderId="18" xfId="0" applyNumberFormat="1" applyFont="1" applyBorder="1" applyAlignment="1">
      <alignment horizontal="center" vertical="center" wrapText="1"/>
    </xf>
    <xf numFmtId="3" fontId="3" fillId="0" borderId="20" xfId="1" applyNumberFormat="1" applyBorder="1" applyAlignment="1">
      <alignment horizontal="left" vertical="center"/>
    </xf>
    <xf numFmtId="4" fontId="8" fillId="8" borderId="26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26" xfId="1" applyNumberFormat="1" applyFont="1" applyBorder="1" applyAlignment="1">
      <alignment horizontal="center" vertical="center" wrapText="1"/>
    </xf>
    <xf numFmtId="2" fontId="8" fillId="0" borderId="18" xfId="0" applyNumberFormat="1" applyFont="1" applyBorder="1" applyAlignment="1">
      <alignment horizontal="center"/>
    </xf>
    <xf numFmtId="0" fontId="3" fillId="0" borderId="20" xfId="0" applyFont="1" applyBorder="1" applyAlignment="1">
      <alignment horizontal="left" vertical="center"/>
    </xf>
    <xf numFmtId="0" fontId="12" fillId="0" borderId="26" xfId="1" applyFont="1" applyBorder="1" applyAlignment="1">
      <alignment horizontal="left" vertical="center" wrapText="1" indent="1"/>
    </xf>
    <xf numFmtId="4" fontId="8" fillId="0" borderId="26" xfId="0" applyNumberFormat="1" applyFont="1" applyBorder="1" applyAlignment="1">
      <alignment horizontal="center" vertical="center"/>
    </xf>
    <xf numFmtId="2" fontId="8" fillId="0" borderId="18" xfId="0" applyNumberFormat="1" applyFont="1" applyBorder="1" applyAlignment="1">
      <alignment horizontal="center" vertical="center"/>
    </xf>
    <xf numFmtId="49" fontId="12" fillId="0" borderId="26" xfId="2" applyNumberFormat="1" applyFont="1" applyBorder="1" applyAlignment="1">
      <alignment horizontal="left" vertical="center" indent="1"/>
    </xf>
    <xf numFmtId="0" fontId="12" fillId="0" borderId="31" xfId="1" applyFont="1" applyBorder="1" applyAlignment="1">
      <alignment horizontal="left" vertical="center" indent="1"/>
    </xf>
    <xf numFmtId="4" fontId="8" fillId="0" borderId="32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left" vertical="center"/>
    </xf>
    <xf numFmtId="4" fontId="8" fillId="8" borderId="31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31" xfId="1" applyNumberFormat="1" applyFont="1" applyBorder="1" applyAlignment="1">
      <alignment horizontal="center" vertical="center" wrapText="1"/>
    </xf>
    <xf numFmtId="4" fontId="8" fillId="0" borderId="31" xfId="0" applyNumberFormat="1" applyFont="1" applyBorder="1" applyAlignment="1">
      <alignment horizontal="center"/>
    </xf>
    <xf numFmtId="2" fontId="8" fillId="0" borderId="32" xfId="0" applyNumberFormat="1" applyFont="1" applyBorder="1" applyAlignment="1">
      <alignment horizontal="center"/>
    </xf>
    <xf numFmtId="4" fontId="8" fillId="0" borderId="32" xfId="0" applyNumberFormat="1" applyFont="1" applyBorder="1" applyAlignment="1">
      <alignment horizontal="center"/>
    </xf>
    <xf numFmtId="4" fontId="8" fillId="8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1" applyNumberFormat="1" applyFont="1" applyBorder="1" applyAlignment="1">
      <alignment horizontal="center" vertical="center" wrapText="1"/>
    </xf>
    <xf numFmtId="4" fontId="9" fillId="0" borderId="36" xfId="0" applyNumberFormat="1" applyFont="1" applyBorder="1" applyAlignment="1">
      <alignment horizontal="center" vertical="center" wrapText="1"/>
    </xf>
    <xf numFmtId="0" fontId="10" fillId="0" borderId="0" xfId="0" applyFont="1"/>
    <xf numFmtId="0" fontId="0" fillId="0" borderId="0" xfId="0" applyAlignment="1">
      <alignment horizontal="center"/>
    </xf>
    <xf numFmtId="4" fontId="17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0" applyFont="1"/>
    <xf numFmtId="0" fontId="0" fillId="0" borderId="6" xfId="0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0" fontId="3" fillId="0" borderId="37" xfId="0" applyFont="1" applyBorder="1" applyAlignment="1">
      <alignment horizontal="left" vertical="center"/>
    </xf>
    <xf numFmtId="4" fontId="8" fillId="8" borderId="17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7" xfId="1" applyNumberFormat="1" applyFont="1" applyBorder="1" applyAlignment="1">
      <alignment horizontal="center" vertical="center" wrapText="1"/>
    </xf>
    <xf numFmtId="0" fontId="3" fillId="0" borderId="19" xfId="0" applyFont="1" applyBorder="1" applyAlignment="1">
      <alignment horizontal="left" vertical="center"/>
    </xf>
    <xf numFmtId="4" fontId="8" fillId="0" borderId="6" xfId="0" applyNumberFormat="1" applyFont="1" applyBorder="1" applyAlignment="1">
      <alignment horizontal="center"/>
    </xf>
    <xf numFmtId="4" fontId="8" fillId="6" borderId="0" xfId="0" applyNumberFormat="1" applyFont="1" applyFill="1" applyAlignment="1">
      <alignment horizontal="center"/>
    </xf>
    <xf numFmtId="165" fontId="0" fillId="0" borderId="6" xfId="0" applyNumberFormat="1" applyBorder="1"/>
    <xf numFmtId="0" fontId="0" fillId="0" borderId="0" xfId="0"/>
    <xf numFmtId="0" fontId="3" fillId="0" borderId="13" xfId="1" applyBorder="1" applyAlignment="1">
      <alignment horizontal="center" vertical="center" wrapText="1"/>
    </xf>
    <xf numFmtId="0" fontId="3" fillId="0" borderId="34" xfId="1" applyBorder="1" applyAlignment="1">
      <alignment horizontal="center" vertical="center" wrapText="1"/>
    </xf>
    <xf numFmtId="165" fontId="0" fillId="0" borderId="6" xfId="0" applyNumberFormat="1" applyBorder="1" applyAlignment="1">
      <alignment vertical="center"/>
    </xf>
    <xf numFmtId="0" fontId="0" fillId="0" borderId="25" xfId="0" applyFill="1" applyBorder="1" applyAlignment="1">
      <alignment horizontal="left" vertical="center" indent="1"/>
    </xf>
    <xf numFmtId="2" fontId="0" fillId="0" borderId="17" xfId="0" applyNumberFormat="1" applyFill="1" applyBorder="1" applyAlignment="1">
      <alignment vertical="center"/>
    </xf>
    <xf numFmtId="0" fontId="0" fillId="0" borderId="37" xfId="0" applyFill="1" applyBorder="1" applyAlignment="1">
      <alignment vertical="center"/>
    </xf>
    <xf numFmtId="165" fontId="0" fillId="0" borderId="25" xfId="0" applyNumberFormat="1" applyFill="1" applyBorder="1" applyAlignment="1">
      <alignment vertical="center"/>
    </xf>
    <xf numFmtId="0" fontId="0" fillId="0" borderId="26" xfId="0" applyFill="1" applyBorder="1" applyAlignment="1">
      <alignment horizontal="left" vertical="center" indent="1"/>
    </xf>
    <xf numFmtId="2" fontId="0" fillId="0" borderId="18" xfId="0" applyNumberFormat="1" applyFill="1" applyBorder="1" applyAlignment="1">
      <alignment vertical="center"/>
    </xf>
    <xf numFmtId="0" fontId="0" fillId="0" borderId="19" xfId="0" applyFill="1" applyBorder="1" applyAlignment="1">
      <alignment vertical="center"/>
    </xf>
    <xf numFmtId="0" fontId="0" fillId="0" borderId="31" xfId="0" applyFill="1" applyBorder="1" applyAlignment="1">
      <alignment horizontal="left" vertical="center" indent="1"/>
    </xf>
    <xf numFmtId="2" fontId="0" fillId="0" borderId="32" xfId="0" applyNumberFormat="1" applyFill="1" applyBorder="1" applyAlignment="1">
      <alignment vertical="center"/>
    </xf>
    <xf numFmtId="0" fontId="0" fillId="0" borderId="38" xfId="0" applyFill="1" applyBorder="1" applyAlignment="1">
      <alignment vertical="center"/>
    </xf>
    <xf numFmtId="4" fontId="10" fillId="0" borderId="17" xfId="0" applyNumberFormat="1" applyFont="1" applyFill="1" applyBorder="1" applyAlignment="1">
      <alignment vertical="center"/>
    </xf>
    <xf numFmtId="4" fontId="10" fillId="0" borderId="18" xfId="0" applyNumberFormat="1" applyFont="1" applyFill="1" applyBorder="1" applyAlignment="1">
      <alignment vertical="center"/>
    </xf>
    <xf numFmtId="4" fontId="10" fillId="0" borderId="32" xfId="0" applyNumberFormat="1" applyFont="1" applyFill="1" applyBorder="1" applyAlignment="1">
      <alignment vertical="center"/>
    </xf>
    <xf numFmtId="0" fontId="10" fillId="0" borderId="26" xfId="1" applyFont="1" applyFill="1" applyBorder="1" applyAlignment="1">
      <alignment horizontal="left" vertical="center" indent="1"/>
    </xf>
    <xf numFmtId="0" fontId="0" fillId="0" borderId="0" xfId="0"/>
    <xf numFmtId="0" fontId="0" fillId="0" borderId="0" xfId="0" applyProtection="1"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4" fontId="15" fillId="0" borderId="13" xfId="0" applyNumberFormat="1" applyFont="1" applyFill="1" applyBorder="1" applyAlignment="1">
      <alignment horizontal="center" vertical="center"/>
    </xf>
    <xf numFmtId="4" fontId="15" fillId="0" borderId="30" xfId="0" applyNumberFormat="1" applyFont="1" applyFill="1" applyBorder="1" applyAlignment="1">
      <alignment horizontal="center" vertical="center"/>
    </xf>
    <xf numFmtId="0" fontId="3" fillId="0" borderId="13" xfId="1" applyBorder="1" applyAlignment="1">
      <alignment horizontal="center" vertical="center"/>
    </xf>
    <xf numFmtId="0" fontId="3" fillId="0" borderId="34" xfId="1" applyBorder="1" applyAlignment="1">
      <alignment horizontal="center" vertical="center"/>
    </xf>
    <xf numFmtId="0" fontId="3" fillId="0" borderId="40" xfId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14" xfId="1" applyFont="1" applyBorder="1" applyAlignment="1">
      <alignment horizontal="center" vertical="center"/>
    </xf>
    <xf numFmtId="0" fontId="12" fillId="0" borderId="19" xfId="1" applyFont="1" applyBorder="1" applyAlignment="1">
      <alignment horizontal="center" vertical="center"/>
    </xf>
    <xf numFmtId="0" fontId="12" fillId="0" borderId="28" xfId="1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0" fillId="0" borderId="6" xfId="0" applyNumberForma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2" fillId="0" borderId="10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12" xfId="0" applyFont="1" applyFill="1" applyBorder="1" applyAlignment="1">
      <alignment horizontal="center" wrapText="1"/>
    </xf>
    <xf numFmtId="4" fontId="10" fillId="0" borderId="6" xfId="0" applyNumberFormat="1" applyFont="1" applyBorder="1" applyAlignment="1">
      <alignment horizontal="center" vertical="center" wrapText="1"/>
    </xf>
  </cellXfs>
  <cellStyles count="4">
    <cellStyle name="Millares 2" xfId="3" xr:uid="{83D7C113-0362-4A4F-8014-9AE589FAA869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3A2FC-5CD7-4852-A721-741C329CA45E}">
  <sheetPr>
    <pageSetUpPr fitToPage="1"/>
  </sheetPr>
  <dimension ref="A1:E19"/>
  <sheetViews>
    <sheetView topLeftCell="A4" workbookViewId="0">
      <selection activeCell="E19" sqref="E19"/>
    </sheetView>
  </sheetViews>
  <sheetFormatPr baseColWidth="10" defaultColWidth="10.85546875" defaultRowHeight="15" x14ac:dyDescent="0.25"/>
  <cols>
    <col min="1" max="1" width="67.140625" style="93" bestFit="1" customWidth="1"/>
    <col min="2" max="3" width="10.85546875" style="93"/>
    <col min="4" max="4" width="14.5703125" style="93" customWidth="1"/>
    <col min="5" max="5" width="13.85546875" style="93" customWidth="1"/>
    <col min="6" max="16384" width="10.85546875" style="93"/>
  </cols>
  <sheetData>
    <row r="1" spans="1:5" ht="18" customHeight="1" x14ac:dyDescent="0.25">
      <c r="A1" s="113" t="s">
        <v>96</v>
      </c>
      <c r="B1" s="114"/>
      <c r="C1" s="114"/>
      <c r="D1" s="114"/>
      <c r="E1" s="114"/>
    </row>
    <row r="2" spans="1:5" ht="18.75" thickBot="1" x14ac:dyDescent="0.3">
      <c r="A2" s="115" t="s">
        <v>112</v>
      </c>
      <c r="B2" s="116"/>
      <c r="C2" s="116"/>
      <c r="D2" s="116"/>
      <c r="E2" s="116"/>
    </row>
    <row r="3" spans="1:5" ht="33.75" customHeight="1" thickBot="1" x14ac:dyDescent="0.3">
      <c r="A3" s="38" t="s">
        <v>74</v>
      </c>
      <c r="B3" s="39" t="s">
        <v>77</v>
      </c>
      <c r="C3" s="117" t="s">
        <v>78</v>
      </c>
      <c r="D3" s="118"/>
      <c r="E3" s="40" t="s">
        <v>79</v>
      </c>
    </row>
    <row r="4" spans="1:5" ht="15.75" thickBot="1" x14ac:dyDescent="0.3">
      <c r="A4" s="97" t="s">
        <v>97</v>
      </c>
      <c r="B4" s="107">
        <v>66</v>
      </c>
      <c r="C4" s="98">
        <v>51.14</v>
      </c>
      <c r="D4" s="99" t="s">
        <v>75</v>
      </c>
      <c r="E4" s="100">
        <f>C4*B4</f>
        <v>3375.2400000000002</v>
      </c>
    </row>
    <row r="5" spans="1:5" ht="15.75" thickBot="1" x14ac:dyDescent="0.3">
      <c r="A5" s="101" t="s">
        <v>98</v>
      </c>
      <c r="B5" s="108">
        <v>54</v>
      </c>
      <c r="C5" s="102">
        <v>41.19</v>
      </c>
      <c r="D5" s="103" t="s">
        <v>75</v>
      </c>
      <c r="E5" s="100">
        <f t="shared" ref="E5:E17" si="0">C5*B5</f>
        <v>2224.2599999999998</v>
      </c>
    </row>
    <row r="6" spans="1:5" ht="15.75" thickBot="1" x14ac:dyDescent="0.3">
      <c r="A6" s="101" t="s">
        <v>99</v>
      </c>
      <c r="B6" s="108">
        <v>75</v>
      </c>
      <c r="C6" s="102">
        <v>6.57</v>
      </c>
      <c r="D6" s="103" t="s">
        <v>75</v>
      </c>
      <c r="E6" s="100">
        <f t="shared" si="0"/>
        <v>492.75</v>
      </c>
    </row>
    <row r="7" spans="1:5" ht="15.75" thickBot="1" x14ac:dyDescent="0.3">
      <c r="A7" s="101" t="s">
        <v>100</v>
      </c>
      <c r="B7" s="108">
        <v>24</v>
      </c>
      <c r="C7" s="102">
        <v>82.43</v>
      </c>
      <c r="D7" s="103" t="s">
        <v>101</v>
      </c>
      <c r="E7" s="100">
        <f t="shared" si="0"/>
        <v>1978.3200000000002</v>
      </c>
    </row>
    <row r="8" spans="1:5" ht="15.75" thickBot="1" x14ac:dyDescent="0.3">
      <c r="A8" s="101" t="s">
        <v>102</v>
      </c>
      <c r="B8" s="108">
        <v>16</v>
      </c>
      <c r="C8" s="102">
        <v>53.59</v>
      </c>
      <c r="D8" s="103" t="s">
        <v>101</v>
      </c>
      <c r="E8" s="100">
        <f t="shared" si="0"/>
        <v>857.44</v>
      </c>
    </row>
    <row r="9" spans="1:5" ht="15.75" thickBot="1" x14ac:dyDescent="0.3">
      <c r="A9" s="101" t="s">
        <v>103</v>
      </c>
      <c r="B9" s="108">
        <v>12</v>
      </c>
      <c r="C9" s="102">
        <v>46.18</v>
      </c>
      <c r="D9" s="103" t="s">
        <v>101</v>
      </c>
      <c r="E9" s="100">
        <f t="shared" si="0"/>
        <v>554.16</v>
      </c>
    </row>
    <row r="10" spans="1:5" ht="15.75" thickBot="1" x14ac:dyDescent="0.3">
      <c r="A10" s="101" t="s">
        <v>63</v>
      </c>
      <c r="B10" s="108">
        <v>84</v>
      </c>
      <c r="C10" s="102">
        <v>9.2799999999999994</v>
      </c>
      <c r="D10" s="103" t="s">
        <v>76</v>
      </c>
      <c r="E10" s="100">
        <f t="shared" si="0"/>
        <v>779.52</v>
      </c>
    </row>
    <row r="11" spans="1:5" ht="15.75" thickBot="1" x14ac:dyDescent="0.3">
      <c r="A11" s="101" t="s">
        <v>104</v>
      </c>
      <c r="B11" s="108">
        <v>57</v>
      </c>
      <c r="C11" s="102">
        <v>12.35</v>
      </c>
      <c r="D11" s="103" t="s">
        <v>76</v>
      </c>
      <c r="E11" s="100">
        <f t="shared" si="0"/>
        <v>703.94999999999993</v>
      </c>
    </row>
    <row r="12" spans="1:5" ht="15.75" thickBot="1" x14ac:dyDescent="0.3">
      <c r="A12" s="101" t="s">
        <v>105</v>
      </c>
      <c r="B12" s="108">
        <v>34</v>
      </c>
      <c r="C12" s="102">
        <v>20.21</v>
      </c>
      <c r="D12" s="103" t="s">
        <v>101</v>
      </c>
      <c r="E12" s="100">
        <f t="shared" si="0"/>
        <v>687.14</v>
      </c>
    </row>
    <row r="13" spans="1:5" ht="15.75" thickBot="1" x14ac:dyDescent="0.3">
      <c r="A13" s="110" t="s">
        <v>86</v>
      </c>
      <c r="B13" s="108">
        <v>34</v>
      </c>
      <c r="C13" s="102">
        <v>39.53</v>
      </c>
      <c r="D13" s="103" t="s">
        <v>101</v>
      </c>
      <c r="E13" s="100">
        <f t="shared" si="0"/>
        <v>1344.02</v>
      </c>
    </row>
    <row r="14" spans="1:5" ht="15.75" thickBot="1" x14ac:dyDescent="0.3">
      <c r="A14" s="101" t="s">
        <v>87</v>
      </c>
      <c r="B14" s="108">
        <f>124-10</f>
        <v>114</v>
      </c>
      <c r="C14" s="102">
        <v>52.6</v>
      </c>
      <c r="D14" s="103" t="s">
        <v>101</v>
      </c>
      <c r="E14" s="100">
        <f t="shared" si="0"/>
        <v>5996.4000000000005</v>
      </c>
    </row>
    <row r="15" spans="1:5" ht="15.75" thickBot="1" x14ac:dyDescent="0.3">
      <c r="A15" s="101" t="s">
        <v>106</v>
      </c>
      <c r="B15" s="108">
        <v>51</v>
      </c>
      <c r="C15" s="102">
        <v>48.51</v>
      </c>
      <c r="D15" s="103" t="s">
        <v>101</v>
      </c>
      <c r="E15" s="100">
        <f t="shared" si="0"/>
        <v>2474.0099999999998</v>
      </c>
    </row>
    <row r="16" spans="1:5" ht="15.75" thickBot="1" x14ac:dyDescent="0.3">
      <c r="A16" s="101" t="s">
        <v>107</v>
      </c>
      <c r="B16" s="108">
        <v>261</v>
      </c>
      <c r="C16" s="102">
        <v>2.4</v>
      </c>
      <c r="D16" s="103" t="s">
        <v>101</v>
      </c>
      <c r="E16" s="100">
        <f t="shared" si="0"/>
        <v>626.4</v>
      </c>
    </row>
    <row r="17" spans="1:5" ht="15.75" thickBot="1" x14ac:dyDescent="0.3">
      <c r="A17" s="104" t="s">
        <v>108</v>
      </c>
      <c r="B17" s="109">
        <v>852</v>
      </c>
      <c r="C17" s="105">
        <v>2.87</v>
      </c>
      <c r="D17" s="106" t="s">
        <v>101</v>
      </c>
      <c r="E17" s="100">
        <f t="shared" si="0"/>
        <v>2445.2400000000002</v>
      </c>
    </row>
    <row r="18" spans="1:5" ht="15.75" thickBot="1" x14ac:dyDescent="0.3">
      <c r="A18" s="119" t="s">
        <v>109</v>
      </c>
      <c r="B18" s="120"/>
      <c r="C18" s="120"/>
      <c r="D18" s="121"/>
      <c r="E18" s="92">
        <f>10*C14</f>
        <v>526</v>
      </c>
    </row>
    <row r="19" spans="1:5" ht="26.25" thickBot="1" x14ac:dyDescent="0.3">
      <c r="A19" s="94" t="s">
        <v>113</v>
      </c>
      <c r="B19" s="95"/>
      <c r="C19" s="95"/>
      <c r="D19" s="95"/>
      <c r="E19" s="96">
        <f>SUM(E4:E18)</f>
        <v>25064.850000000002</v>
      </c>
    </row>
  </sheetData>
  <mergeCells count="4">
    <mergeCell ref="A1:E1"/>
    <mergeCell ref="A2:E2"/>
    <mergeCell ref="C3:D3"/>
    <mergeCell ref="A18:D18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1">
    <pageSetUpPr fitToPage="1"/>
  </sheetPr>
  <dimension ref="A1:CQ84"/>
  <sheetViews>
    <sheetView tabSelected="1" zoomScale="55" zoomScaleNormal="55" workbookViewId="0">
      <selection activeCell="D6" sqref="D6:D73"/>
    </sheetView>
  </sheetViews>
  <sheetFormatPr baseColWidth="10" defaultRowHeight="15" x14ac:dyDescent="0.25"/>
  <cols>
    <col min="1" max="1" width="90" customWidth="1"/>
    <col min="2" max="2" width="11.42578125" style="2" customWidth="1"/>
    <col min="3" max="3" width="6.140625" style="3" bestFit="1" customWidth="1"/>
    <col min="4" max="4" width="17.5703125" style="3" customWidth="1"/>
    <col min="5" max="5" width="16" style="3" customWidth="1"/>
    <col min="6" max="6" width="17.42578125" customWidth="1"/>
    <col min="7" max="7" width="20.42578125" customWidth="1"/>
    <col min="8" max="8" width="19.5703125" customWidth="1"/>
    <col min="9" max="9" width="24.42578125" style="4" customWidth="1"/>
    <col min="10" max="95" width="11.42578125" style="8"/>
  </cols>
  <sheetData>
    <row r="1" spans="1:95" ht="18" x14ac:dyDescent="0.25">
      <c r="A1" s="123" t="s">
        <v>117</v>
      </c>
      <c r="B1" s="124"/>
      <c r="C1" s="124"/>
      <c r="D1" s="124"/>
      <c r="E1" s="124"/>
      <c r="F1" s="124"/>
      <c r="G1" s="124"/>
      <c r="H1" s="124"/>
      <c r="I1" s="125"/>
    </row>
    <row r="2" spans="1:95" ht="18.600000000000001" customHeight="1" thickBot="1" x14ac:dyDescent="0.3">
      <c r="A2" s="126" t="s">
        <v>81</v>
      </c>
      <c r="B2" s="127"/>
      <c r="C2" s="127"/>
      <c r="D2" s="127"/>
      <c r="E2" s="127"/>
      <c r="F2" s="127"/>
      <c r="G2" s="127"/>
      <c r="H2" s="127"/>
      <c r="I2" s="128"/>
    </row>
    <row r="3" spans="1:95" s="1" customFormat="1" ht="18.95" customHeight="1" thickBot="1" x14ac:dyDescent="0.3">
      <c r="A3" s="42"/>
      <c r="B3" s="43"/>
      <c r="C3" s="44"/>
      <c r="D3" s="45"/>
      <c r="E3" s="45"/>
      <c r="F3"/>
      <c r="G3"/>
      <c r="H3"/>
      <c r="I3" s="4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</row>
    <row r="4" spans="1:95" s="1" customFormat="1" ht="126.75" customHeight="1" thickBot="1" x14ac:dyDescent="0.3">
      <c r="A4" s="46"/>
      <c r="B4" s="129" t="s">
        <v>11</v>
      </c>
      <c r="C4" s="130"/>
      <c r="D4" s="47" t="s">
        <v>5</v>
      </c>
      <c r="E4" s="47" t="s">
        <v>6</v>
      </c>
      <c r="F4" s="6" t="s">
        <v>7</v>
      </c>
      <c r="G4" s="7" t="s">
        <v>8</v>
      </c>
      <c r="H4" s="47" t="s">
        <v>9</v>
      </c>
      <c r="I4" s="47" t="s">
        <v>10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</row>
    <row r="5" spans="1:95" s="1" customFormat="1" ht="20.100000000000001" customHeight="1" thickBot="1" x14ac:dyDescent="0.3">
      <c r="A5" s="48"/>
      <c r="B5" s="49"/>
      <c r="C5" s="49"/>
      <c r="D5" s="49"/>
      <c r="E5" s="49"/>
      <c r="F5" s="50"/>
      <c r="G5" s="50"/>
      <c r="H5" s="49"/>
      <c r="I5" s="4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</row>
    <row r="6" spans="1:95" ht="20.100000000000001" customHeight="1" x14ac:dyDescent="0.25">
      <c r="A6" s="51" t="s">
        <v>28</v>
      </c>
      <c r="B6" s="52">
        <v>55.91</v>
      </c>
      <c r="C6" s="53" t="s">
        <v>67</v>
      </c>
      <c r="D6" s="54"/>
      <c r="E6" s="55">
        <f t="shared" ref="E6:E68" si="0">ROUND(D6-(D6*0.2),2)</f>
        <v>0</v>
      </c>
      <c r="F6" s="27">
        <v>0</v>
      </c>
      <c r="G6" s="56">
        <v>0</v>
      </c>
      <c r="H6" s="26">
        <f t="shared" ref="H6:I63" si="1">D6*F6</f>
        <v>0</v>
      </c>
      <c r="I6" s="27">
        <f t="shared" si="1"/>
        <v>0</v>
      </c>
    </row>
    <row r="7" spans="1:95" ht="20.100000000000001" customHeight="1" x14ac:dyDescent="0.25">
      <c r="A7" s="57" t="s">
        <v>47</v>
      </c>
      <c r="B7" s="58">
        <v>3.61</v>
      </c>
      <c r="C7" s="59" t="s">
        <v>67</v>
      </c>
      <c r="D7" s="60"/>
      <c r="E7" s="61">
        <f t="shared" si="0"/>
        <v>0</v>
      </c>
      <c r="F7" s="29">
        <v>0</v>
      </c>
      <c r="G7" s="62">
        <v>0</v>
      </c>
      <c r="H7" s="28">
        <f t="shared" si="1"/>
        <v>0</v>
      </c>
      <c r="I7" s="29">
        <f t="shared" si="1"/>
        <v>0</v>
      </c>
    </row>
    <row r="8" spans="1:95" ht="20.100000000000001" customHeight="1" x14ac:dyDescent="0.25">
      <c r="A8" s="57" t="s">
        <v>118</v>
      </c>
      <c r="B8" s="58">
        <v>6.36</v>
      </c>
      <c r="C8" s="59" t="s">
        <v>67</v>
      </c>
      <c r="D8" s="60"/>
      <c r="E8" s="61">
        <f t="shared" si="0"/>
        <v>0</v>
      </c>
      <c r="F8" s="29">
        <v>0</v>
      </c>
      <c r="G8" s="62">
        <v>0</v>
      </c>
      <c r="H8" s="28">
        <f t="shared" si="1"/>
        <v>0</v>
      </c>
      <c r="I8" s="29">
        <f t="shared" si="1"/>
        <v>0</v>
      </c>
    </row>
    <row r="9" spans="1:95" ht="20.100000000000001" customHeight="1" x14ac:dyDescent="0.25">
      <c r="A9" s="57" t="s">
        <v>119</v>
      </c>
      <c r="B9" s="58">
        <v>4.24</v>
      </c>
      <c r="C9" s="59" t="s">
        <v>67</v>
      </c>
      <c r="D9" s="60"/>
      <c r="E9" s="61">
        <f t="shared" si="0"/>
        <v>0</v>
      </c>
      <c r="F9" s="29">
        <v>0</v>
      </c>
      <c r="G9" s="62">
        <v>8</v>
      </c>
      <c r="H9" s="28">
        <f t="shared" si="1"/>
        <v>0</v>
      </c>
      <c r="I9" s="29">
        <f t="shared" si="1"/>
        <v>0</v>
      </c>
    </row>
    <row r="10" spans="1:95" ht="20.100000000000001" customHeight="1" x14ac:dyDescent="0.25">
      <c r="A10" s="57" t="s">
        <v>120</v>
      </c>
      <c r="B10" s="58">
        <v>5.31</v>
      </c>
      <c r="C10" s="59" t="s">
        <v>67</v>
      </c>
      <c r="D10" s="60"/>
      <c r="E10" s="61">
        <f t="shared" si="0"/>
        <v>0</v>
      </c>
      <c r="F10" s="29">
        <v>0</v>
      </c>
      <c r="G10" s="62">
        <v>0</v>
      </c>
      <c r="H10" s="28">
        <f t="shared" si="1"/>
        <v>0</v>
      </c>
      <c r="I10" s="29">
        <f t="shared" si="1"/>
        <v>0</v>
      </c>
    </row>
    <row r="11" spans="1:95" s="5" customFormat="1" ht="20.100000000000001" customHeight="1" x14ac:dyDescent="0.25">
      <c r="A11" s="57" t="s">
        <v>48</v>
      </c>
      <c r="B11" s="58">
        <v>18.96</v>
      </c>
      <c r="C11" s="59" t="s">
        <v>68</v>
      </c>
      <c r="D11" s="60"/>
      <c r="E11" s="61">
        <f t="shared" si="0"/>
        <v>0</v>
      </c>
      <c r="F11" s="29">
        <v>0</v>
      </c>
      <c r="G11" s="62">
        <v>0</v>
      </c>
      <c r="H11" s="28">
        <f t="shared" si="1"/>
        <v>0</v>
      </c>
      <c r="I11" s="29">
        <f t="shared" si="1"/>
        <v>0</v>
      </c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</row>
    <row r="12" spans="1:95" ht="20.100000000000001" customHeight="1" x14ac:dyDescent="0.25">
      <c r="A12" s="57" t="s">
        <v>29</v>
      </c>
      <c r="B12" s="58">
        <v>3.39</v>
      </c>
      <c r="C12" s="59" t="s">
        <v>0</v>
      </c>
      <c r="D12" s="60"/>
      <c r="E12" s="61">
        <f t="shared" si="0"/>
        <v>0</v>
      </c>
      <c r="F12" s="29">
        <v>0</v>
      </c>
      <c r="G12" s="62">
        <v>0</v>
      </c>
      <c r="H12" s="28">
        <f t="shared" si="1"/>
        <v>0</v>
      </c>
      <c r="I12" s="29">
        <f t="shared" si="1"/>
        <v>0</v>
      </c>
    </row>
    <row r="13" spans="1:95" ht="20.100000000000001" customHeight="1" x14ac:dyDescent="0.25">
      <c r="A13" s="57" t="s">
        <v>30</v>
      </c>
      <c r="B13" s="58">
        <v>19.18</v>
      </c>
      <c r="C13" s="63" t="s">
        <v>68</v>
      </c>
      <c r="D13" s="60"/>
      <c r="E13" s="61">
        <f t="shared" si="0"/>
        <v>0</v>
      </c>
      <c r="F13" s="29">
        <v>0</v>
      </c>
      <c r="G13" s="62">
        <v>48</v>
      </c>
      <c r="H13" s="28">
        <f t="shared" si="1"/>
        <v>0</v>
      </c>
      <c r="I13" s="29">
        <f t="shared" si="1"/>
        <v>0</v>
      </c>
    </row>
    <row r="14" spans="1:95" ht="20.100000000000001" customHeight="1" x14ac:dyDescent="0.25">
      <c r="A14" s="57" t="s">
        <v>82</v>
      </c>
      <c r="B14" s="58">
        <v>7.63</v>
      </c>
      <c r="C14" s="59" t="s">
        <v>67</v>
      </c>
      <c r="D14" s="60"/>
      <c r="E14" s="61">
        <f t="shared" si="0"/>
        <v>0</v>
      </c>
      <c r="F14" s="29">
        <v>0</v>
      </c>
      <c r="G14" s="62">
        <v>0</v>
      </c>
      <c r="H14" s="28">
        <f t="shared" si="1"/>
        <v>0</v>
      </c>
      <c r="I14" s="29">
        <f t="shared" si="1"/>
        <v>0</v>
      </c>
    </row>
    <row r="15" spans="1:95" ht="27" customHeight="1" x14ac:dyDescent="0.25">
      <c r="A15" s="57" t="s">
        <v>84</v>
      </c>
      <c r="B15" s="58">
        <v>17.18</v>
      </c>
      <c r="C15" s="59" t="s">
        <v>67</v>
      </c>
      <c r="D15" s="60"/>
      <c r="E15" s="61">
        <f t="shared" si="0"/>
        <v>0</v>
      </c>
      <c r="F15" s="29">
        <v>0</v>
      </c>
      <c r="G15" s="62">
        <v>0</v>
      </c>
      <c r="H15" s="28">
        <f t="shared" si="1"/>
        <v>0</v>
      </c>
      <c r="I15" s="29">
        <f t="shared" si="1"/>
        <v>0</v>
      </c>
    </row>
    <row r="16" spans="1:95" ht="42.6" customHeight="1" x14ac:dyDescent="0.25">
      <c r="A16" s="64" t="s">
        <v>85</v>
      </c>
      <c r="B16" s="58">
        <v>25.77</v>
      </c>
      <c r="C16" s="59" t="s">
        <v>67</v>
      </c>
      <c r="D16" s="60"/>
      <c r="E16" s="61">
        <f t="shared" si="0"/>
        <v>0</v>
      </c>
      <c r="F16" s="65">
        <v>0</v>
      </c>
      <c r="G16" s="66">
        <v>0</v>
      </c>
      <c r="H16" s="28">
        <f t="shared" si="1"/>
        <v>0</v>
      </c>
      <c r="I16" s="29">
        <f t="shared" si="1"/>
        <v>0</v>
      </c>
    </row>
    <row r="17" spans="1:95" s="5" customFormat="1" ht="33.6" customHeight="1" x14ac:dyDescent="0.25">
      <c r="A17" s="64" t="s">
        <v>83</v>
      </c>
      <c r="B17" s="58">
        <v>11.45</v>
      </c>
      <c r="C17" s="59" t="s">
        <v>67</v>
      </c>
      <c r="D17" s="60"/>
      <c r="E17" s="61">
        <f t="shared" si="0"/>
        <v>0</v>
      </c>
      <c r="F17" s="65">
        <v>0</v>
      </c>
      <c r="G17" s="66">
        <v>0</v>
      </c>
      <c r="H17" s="28">
        <f t="shared" si="1"/>
        <v>0</v>
      </c>
      <c r="I17" s="29">
        <f t="shared" si="1"/>
        <v>0</v>
      </c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</row>
    <row r="18" spans="1:95" s="5" customFormat="1" ht="33.6" customHeight="1" x14ac:dyDescent="0.25">
      <c r="A18" s="64" t="s">
        <v>104</v>
      </c>
      <c r="B18" s="58">
        <v>10.09</v>
      </c>
      <c r="C18" s="59" t="s">
        <v>68</v>
      </c>
      <c r="D18" s="60"/>
      <c r="E18" s="61">
        <f t="shared" si="0"/>
        <v>0</v>
      </c>
      <c r="F18" s="65">
        <v>0</v>
      </c>
      <c r="G18" s="66">
        <v>0</v>
      </c>
      <c r="H18" s="28">
        <f t="shared" si="1"/>
        <v>0</v>
      </c>
      <c r="I18" s="29">
        <f t="shared" si="1"/>
        <v>0</v>
      </c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</row>
    <row r="19" spans="1:95" ht="20.100000000000001" customHeight="1" x14ac:dyDescent="0.25">
      <c r="A19" s="57" t="s">
        <v>49</v>
      </c>
      <c r="B19" s="58">
        <v>66.540000000000006</v>
      </c>
      <c r="C19" s="59" t="s">
        <v>67</v>
      </c>
      <c r="D19" s="60"/>
      <c r="E19" s="61">
        <f t="shared" si="0"/>
        <v>0</v>
      </c>
      <c r="F19" s="29">
        <v>0</v>
      </c>
      <c r="G19" s="62">
        <v>0</v>
      </c>
      <c r="H19" s="28">
        <f t="shared" si="1"/>
        <v>0</v>
      </c>
      <c r="I19" s="29">
        <f t="shared" si="1"/>
        <v>0</v>
      </c>
    </row>
    <row r="20" spans="1:95" ht="20.100000000000001" customHeight="1" x14ac:dyDescent="0.25">
      <c r="A20" s="57" t="s">
        <v>50</v>
      </c>
      <c r="B20" s="58">
        <v>13.25</v>
      </c>
      <c r="C20" s="59" t="s">
        <v>67</v>
      </c>
      <c r="D20" s="60"/>
      <c r="E20" s="61">
        <f t="shared" si="0"/>
        <v>0</v>
      </c>
      <c r="F20" s="29">
        <v>0</v>
      </c>
      <c r="G20" s="62">
        <v>0</v>
      </c>
      <c r="H20" s="28">
        <f t="shared" si="1"/>
        <v>0</v>
      </c>
      <c r="I20" s="29">
        <f t="shared" si="1"/>
        <v>0</v>
      </c>
    </row>
    <row r="21" spans="1:95" ht="20.100000000000001" customHeight="1" x14ac:dyDescent="0.25">
      <c r="A21" s="64" t="s">
        <v>51</v>
      </c>
      <c r="B21" s="58">
        <v>13.25</v>
      </c>
      <c r="C21" s="63" t="s">
        <v>67</v>
      </c>
      <c r="D21" s="60"/>
      <c r="E21" s="61">
        <f t="shared" si="0"/>
        <v>0</v>
      </c>
      <c r="F21" s="29">
        <v>0</v>
      </c>
      <c r="G21" s="62">
        <v>0</v>
      </c>
      <c r="H21" s="28">
        <f t="shared" si="1"/>
        <v>0</v>
      </c>
      <c r="I21" s="29">
        <f t="shared" si="1"/>
        <v>0</v>
      </c>
    </row>
    <row r="22" spans="1:95" s="5" customFormat="1" ht="31.5" customHeight="1" x14ac:dyDescent="0.25">
      <c r="A22" s="64" t="s">
        <v>52</v>
      </c>
      <c r="B22" s="58">
        <v>13.25</v>
      </c>
      <c r="C22" s="63" t="s">
        <v>67</v>
      </c>
      <c r="D22" s="60"/>
      <c r="E22" s="61">
        <f t="shared" si="0"/>
        <v>0</v>
      </c>
      <c r="F22" s="29">
        <v>0</v>
      </c>
      <c r="G22" s="62">
        <v>0</v>
      </c>
      <c r="H22" s="28">
        <f t="shared" si="1"/>
        <v>0</v>
      </c>
      <c r="I22" s="29">
        <f t="shared" si="1"/>
        <v>0</v>
      </c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</row>
    <row r="23" spans="1:95" ht="35.25" customHeight="1" x14ac:dyDescent="0.25">
      <c r="A23" s="64" t="s">
        <v>31</v>
      </c>
      <c r="B23" s="58">
        <v>25.61</v>
      </c>
      <c r="C23" s="63" t="s">
        <v>67</v>
      </c>
      <c r="D23" s="60"/>
      <c r="E23" s="61">
        <f t="shared" si="0"/>
        <v>0</v>
      </c>
      <c r="F23" s="29">
        <v>0</v>
      </c>
      <c r="G23" s="62">
        <v>0</v>
      </c>
      <c r="H23" s="28">
        <f t="shared" si="1"/>
        <v>0</v>
      </c>
      <c r="I23" s="29">
        <f t="shared" si="1"/>
        <v>0</v>
      </c>
    </row>
    <row r="24" spans="1:95" ht="20.100000000000001" customHeight="1" x14ac:dyDescent="0.25">
      <c r="A24" s="57" t="s">
        <v>33</v>
      </c>
      <c r="B24" s="58">
        <v>25.61</v>
      </c>
      <c r="C24" s="63" t="s">
        <v>67</v>
      </c>
      <c r="D24" s="60"/>
      <c r="E24" s="61">
        <f t="shared" si="0"/>
        <v>0</v>
      </c>
      <c r="F24" s="29">
        <v>0</v>
      </c>
      <c r="G24" s="62">
        <v>0</v>
      </c>
      <c r="H24" s="28">
        <f t="shared" si="1"/>
        <v>0</v>
      </c>
      <c r="I24" s="29">
        <f t="shared" si="1"/>
        <v>0</v>
      </c>
    </row>
    <row r="25" spans="1:95" ht="20.100000000000001" customHeight="1" x14ac:dyDescent="0.25">
      <c r="A25" s="57" t="s">
        <v>32</v>
      </c>
      <c r="B25" s="58">
        <v>25.61</v>
      </c>
      <c r="C25" s="63" t="s">
        <v>67</v>
      </c>
      <c r="D25" s="60"/>
      <c r="E25" s="61">
        <f t="shared" si="0"/>
        <v>0</v>
      </c>
      <c r="F25" s="29">
        <v>0</v>
      </c>
      <c r="G25" s="62">
        <v>0</v>
      </c>
      <c r="H25" s="28">
        <f t="shared" si="1"/>
        <v>0</v>
      </c>
      <c r="I25" s="29">
        <f t="shared" si="1"/>
        <v>0</v>
      </c>
    </row>
    <row r="26" spans="1:95" ht="20.100000000000001" customHeight="1" x14ac:dyDescent="0.25">
      <c r="A26" s="57" t="s">
        <v>87</v>
      </c>
      <c r="B26" s="58">
        <v>45.46</v>
      </c>
      <c r="C26" s="63" t="s">
        <v>67</v>
      </c>
      <c r="D26" s="60"/>
      <c r="E26" s="61">
        <f t="shared" si="0"/>
        <v>0</v>
      </c>
      <c r="F26" s="29">
        <v>0</v>
      </c>
      <c r="G26" s="62">
        <v>6</v>
      </c>
      <c r="H26" s="28">
        <f t="shared" si="1"/>
        <v>0</v>
      </c>
      <c r="I26" s="29">
        <f t="shared" si="1"/>
        <v>0</v>
      </c>
    </row>
    <row r="27" spans="1:95" s="5" customFormat="1" ht="18" x14ac:dyDescent="0.25">
      <c r="A27" s="57" t="s">
        <v>86</v>
      </c>
      <c r="B27" s="58">
        <v>39.53</v>
      </c>
      <c r="C27" s="63" t="s">
        <v>67</v>
      </c>
      <c r="D27" s="60"/>
      <c r="E27" s="61">
        <f t="shared" si="0"/>
        <v>0</v>
      </c>
      <c r="F27" s="29">
        <v>0</v>
      </c>
      <c r="G27" s="62">
        <v>0</v>
      </c>
      <c r="H27" s="28">
        <f t="shared" si="1"/>
        <v>0</v>
      </c>
      <c r="I27" s="29">
        <f t="shared" si="1"/>
        <v>0</v>
      </c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</row>
    <row r="28" spans="1:95" ht="20.100000000000001" customHeight="1" x14ac:dyDescent="0.25">
      <c r="A28" s="57" t="s">
        <v>121</v>
      </c>
      <c r="B28" s="58">
        <v>30</v>
      </c>
      <c r="C28" s="59" t="s">
        <v>122</v>
      </c>
      <c r="D28" s="60"/>
      <c r="E28" s="61">
        <f t="shared" si="0"/>
        <v>0</v>
      </c>
      <c r="F28" s="29">
        <v>0</v>
      </c>
      <c r="G28" s="62">
        <v>0</v>
      </c>
      <c r="H28" s="28">
        <f t="shared" si="1"/>
        <v>0</v>
      </c>
      <c r="I28" s="29">
        <f t="shared" si="1"/>
        <v>0</v>
      </c>
    </row>
    <row r="29" spans="1:95" ht="20.100000000000001" customHeight="1" x14ac:dyDescent="0.25">
      <c r="A29" s="57" t="s">
        <v>123</v>
      </c>
      <c r="B29" s="58">
        <v>14.22</v>
      </c>
      <c r="C29" s="59" t="s">
        <v>67</v>
      </c>
      <c r="D29" s="60"/>
      <c r="E29" s="61">
        <f t="shared" si="0"/>
        <v>0</v>
      </c>
      <c r="F29" s="29">
        <v>0</v>
      </c>
      <c r="G29" s="62">
        <v>0</v>
      </c>
      <c r="H29" s="28">
        <f t="shared" si="1"/>
        <v>0</v>
      </c>
      <c r="I29" s="29">
        <f t="shared" si="1"/>
        <v>0</v>
      </c>
    </row>
    <row r="30" spans="1:95" ht="20.100000000000001" customHeight="1" x14ac:dyDescent="0.25">
      <c r="A30" s="57" t="s">
        <v>124</v>
      </c>
      <c r="B30" s="58">
        <v>20.16</v>
      </c>
      <c r="C30" s="59" t="s">
        <v>67</v>
      </c>
      <c r="D30" s="60"/>
      <c r="E30" s="61">
        <f t="shared" si="0"/>
        <v>0</v>
      </c>
      <c r="F30" s="29">
        <v>0</v>
      </c>
      <c r="G30" s="62">
        <v>0</v>
      </c>
      <c r="H30" s="28">
        <f t="shared" si="1"/>
        <v>0</v>
      </c>
      <c r="I30" s="29">
        <f t="shared" si="1"/>
        <v>0</v>
      </c>
    </row>
    <row r="31" spans="1:95" ht="20.100000000000001" customHeight="1" x14ac:dyDescent="0.25">
      <c r="A31" s="57" t="s">
        <v>125</v>
      </c>
      <c r="B31" s="58">
        <v>46.8</v>
      </c>
      <c r="C31" s="63" t="s">
        <v>67</v>
      </c>
      <c r="D31" s="60"/>
      <c r="E31" s="61">
        <f t="shared" si="0"/>
        <v>0</v>
      </c>
      <c r="F31" s="29">
        <v>0</v>
      </c>
      <c r="G31" s="62">
        <v>2</v>
      </c>
      <c r="H31" s="28">
        <f t="shared" si="1"/>
        <v>0</v>
      </c>
      <c r="I31" s="29">
        <f t="shared" si="1"/>
        <v>0</v>
      </c>
    </row>
    <row r="32" spans="1:95" ht="20.100000000000001" customHeight="1" x14ac:dyDescent="0.25">
      <c r="A32" s="57" t="s">
        <v>126</v>
      </c>
      <c r="B32" s="58">
        <v>93.95</v>
      </c>
      <c r="C32" s="59" t="s">
        <v>67</v>
      </c>
      <c r="D32" s="60"/>
      <c r="E32" s="61">
        <f t="shared" si="0"/>
        <v>0</v>
      </c>
      <c r="F32" s="29">
        <v>0</v>
      </c>
      <c r="G32" s="62">
        <v>0</v>
      </c>
      <c r="H32" s="28">
        <f t="shared" si="1"/>
        <v>0</v>
      </c>
      <c r="I32" s="29">
        <f t="shared" si="1"/>
        <v>0</v>
      </c>
    </row>
    <row r="33" spans="1:95" ht="20.100000000000001" customHeight="1" x14ac:dyDescent="0.25">
      <c r="A33" s="57" t="s">
        <v>127</v>
      </c>
      <c r="B33" s="58">
        <v>69.59</v>
      </c>
      <c r="C33" s="63" t="s">
        <v>67</v>
      </c>
      <c r="D33" s="60"/>
      <c r="E33" s="61">
        <f t="shared" si="0"/>
        <v>0</v>
      </c>
      <c r="F33" s="29">
        <v>0</v>
      </c>
      <c r="G33" s="62">
        <v>0</v>
      </c>
      <c r="H33" s="28">
        <f t="shared" si="1"/>
        <v>0</v>
      </c>
      <c r="I33" s="29">
        <f t="shared" si="1"/>
        <v>0</v>
      </c>
    </row>
    <row r="34" spans="1:95" s="22" customFormat="1" ht="20.100000000000001" customHeight="1" x14ac:dyDescent="0.25">
      <c r="A34" s="57" t="s">
        <v>128</v>
      </c>
      <c r="B34" s="58">
        <v>37.29</v>
      </c>
      <c r="C34" s="63" t="s">
        <v>67</v>
      </c>
      <c r="D34" s="60"/>
      <c r="E34" s="61">
        <f t="shared" si="0"/>
        <v>0</v>
      </c>
      <c r="F34" s="29">
        <v>0</v>
      </c>
      <c r="G34" s="62">
        <v>0</v>
      </c>
      <c r="H34" s="28">
        <f t="shared" si="1"/>
        <v>0</v>
      </c>
      <c r="I34" s="29">
        <f t="shared" si="1"/>
        <v>0</v>
      </c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</row>
    <row r="35" spans="1:95" s="22" customFormat="1" ht="20.100000000000001" customHeight="1" x14ac:dyDescent="0.25">
      <c r="A35" s="57" t="s">
        <v>34</v>
      </c>
      <c r="B35" s="58">
        <v>26.44</v>
      </c>
      <c r="C35" s="63" t="s">
        <v>67</v>
      </c>
      <c r="D35" s="60"/>
      <c r="E35" s="61">
        <f t="shared" si="0"/>
        <v>0</v>
      </c>
      <c r="F35" s="29">
        <v>0</v>
      </c>
      <c r="G35" s="62">
        <v>0</v>
      </c>
      <c r="H35" s="28">
        <f t="shared" si="1"/>
        <v>0</v>
      </c>
      <c r="I35" s="29">
        <f t="shared" si="1"/>
        <v>0</v>
      </c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</row>
    <row r="36" spans="1:95" ht="20.100000000000001" customHeight="1" x14ac:dyDescent="0.25">
      <c r="A36" s="57" t="s">
        <v>1</v>
      </c>
      <c r="B36" s="58">
        <v>4.5</v>
      </c>
      <c r="C36" s="63" t="s">
        <v>0</v>
      </c>
      <c r="D36" s="60"/>
      <c r="E36" s="61">
        <f t="shared" si="0"/>
        <v>0</v>
      </c>
      <c r="F36" s="29">
        <v>0</v>
      </c>
      <c r="G36" s="62">
        <v>0</v>
      </c>
      <c r="H36" s="28">
        <f t="shared" si="1"/>
        <v>0</v>
      </c>
      <c r="I36" s="29">
        <f t="shared" si="1"/>
        <v>0</v>
      </c>
    </row>
    <row r="37" spans="1:95" ht="20.100000000000001" customHeight="1" x14ac:dyDescent="0.25">
      <c r="A37" s="57" t="s">
        <v>53</v>
      </c>
      <c r="B37" s="58">
        <v>30.88</v>
      </c>
      <c r="C37" s="63" t="s">
        <v>67</v>
      </c>
      <c r="D37" s="60"/>
      <c r="E37" s="61">
        <f t="shared" si="0"/>
        <v>0</v>
      </c>
      <c r="F37" s="29">
        <v>0</v>
      </c>
      <c r="G37" s="62">
        <v>0</v>
      </c>
      <c r="H37" s="28">
        <f t="shared" si="1"/>
        <v>0</v>
      </c>
      <c r="I37" s="29">
        <f t="shared" si="1"/>
        <v>0</v>
      </c>
    </row>
    <row r="38" spans="1:95" s="5" customFormat="1" ht="20.100000000000001" customHeight="1" x14ac:dyDescent="0.25">
      <c r="A38" s="57" t="s">
        <v>35</v>
      </c>
      <c r="B38" s="58">
        <v>62.84</v>
      </c>
      <c r="C38" s="59" t="s">
        <v>67</v>
      </c>
      <c r="D38" s="60"/>
      <c r="E38" s="61">
        <f t="shared" si="0"/>
        <v>0</v>
      </c>
      <c r="F38" s="29">
        <v>0</v>
      </c>
      <c r="G38" s="62">
        <v>0</v>
      </c>
      <c r="H38" s="28">
        <f t="shared" si="1"/>
        <v>0</v>
      </c>
      <c r="I38" s="29">
        <f t="shared" si="1"/>
        <v>0</v>
      </c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</row>
    <row r="39" spans="1:95" s="5" customFormat="1" ht="20.100000000000001" customHeight="1" x14ac:dyDescent="0.25">
      <c r="A39" s="57" t="s">
        <v>54</v>
      </c>
      <c r="B39" s="58">
        <v>44.12</v>
      </c>
      <c r="C39" s="59" t="s">
        <v>67</v>
      </c>
      <c r="D39" s="60"/>
      <c r="E39" s="61">
        <f t="shared" si="0"/>
        <v>0</v>
      </c>
      <c r="F39" s="29">
        <v>0</v>
      </c>
      <c r="G39" s="62">
        <v>0</v>
      </c>
      <c r="H39" s="28">
        <f t="shared" si="1"/>
        <v>0</v>
      </c>
      <c r="I39" s="29">
        <f t="shared" si="1"/>
        <v>0</v>
      </c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</row>
    <row r="40" spans="1:95" s="5" customFormat="1" ht="20.100000000000001" customHeight="1" x14ac:dyDescent="0.25">
      <c r="A40" s="57" t="s">
        <v>36</v>
      </c>
      <c r="B40" s="58">
        <v>27.95</v>
      </c>
      <c r="C40" s="59" t="s">
        <v>68</v>
      </c>
      <c r="D40" s="60"/>
      <c r="E40" s="61">
        <f t="shared" si="0"/>
        <v>0</v>
      </c>
      <c r="F40" s="29">
        <v>0</v>
      </c>
      <c r="G40" s="62">
        <v>0</v>
      </c>
      <c r="H40" s="28">
        <f t="shared" si="1"/>
        <v>0</v>
      </c>
      <c r="I40" s="29">
        <f t="shared" si="1"/>
        <v>0</v>
      </c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</row>
    <row r="41" spans="1:95" s="5" customFormat="1" ht="20.100000000000001" customHeight="1" x14ac:dyDescent="0.25">
      <c r="A41" s="57" t="s">
        <v>37</v>
      </c>
      <c r="B41" s="58">
        <v>41.94</v>
      </c>
      <c r="C41" s="59" t="s">
        <v>68</v>
      </c>
      <c r="D41" s="60"/>
      <c r="E41" s="61">
        <f t="shared" si="0"/>
        <v>0</v>
      </c>
      <c r="F41" s="29">
        <v>0</v>
      </c>
      <c r="G41" s="62">
        <v>0</v>
      </c>
      <c r="H41" s="28">
        <f t="shared" si="1"/>
        <v>0</v>
      </c>
      <c r="I41" s="29">
        <f t="shared" si="1"/>
        <v>0</v>
      </c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</row>
    <row r="42" spans="1:95" ht="20.100000000000001" customHeight="1" x14ac:dyDescent="0.25">
      <c r="A42" s="67" t="s">
        <v>38</v>
      </c>
      <c r="B42" s="58">
        <v>55.91</v>
      </c>
      <c r="C42" s="59" t="s">
        <v>68</v>
      </c>
      <c r="D42" s="60"/>
      <c r="E42" s="61">
        <f t="shared" si="0"/>
        <v>0</v>
      </c>
      <c r="F42" s="29">
        <v>0</v>
      </c>
      <c r="G42" s="62">
        <v>0</v>
      </c>
      <c r="H42" s="28">
        <f t="shared" si="1"/>
        <v>0</v>
      </c>
      <c r="I42" s="29">
        <f t="shared" si="1"/>
        <v>0</v>
      </c>
    </row>
    <row r="43" spans="1:95" ht="20.100000000000001" customHeight="1" x14ac:dyDescent="0.25">
      <c r="A43" s="67" t="s">
        <v>39</v>
      </c>
      <c r="B43" s="58">
        <v>69.89</v>
      </c>
      <c r="C43" s="63" t="s">
        <v>68</v>
      </c>
      <c r="D43" s="60"/>
      <c r="E43" s="61">
        <f t="shared" si="0"/>
        <v>0</v>
      </c>
      <c r="F43" s="29">
        <v>0</v>
      </c>
      <c r="G43" s="62">
        <v>0</v>
      </c>
      <c r="H43" s="28">
        <f t="shared" si="1"/>
        <v>0</v>
      </c>
      <c r="I43" s="29">
        <f t="shared" si="1"/>
        <v>0</v>
      </c>
    </row>
    <row r="44" spans="1:95" ht="20.100000000000001" customHeight="1" x14ac:dyDescent="0.25">
      <c r="A44" s="67" t="s">
        <v>55</v>
      </c>
      <c r="B44" s="58">
        <v>48.52</v>
      </c>
      <c r="C44" s="59" t="s">
        <v>68</v>
      </c>
      <c r="D44" s="60"/>
      <c r="E44" s="61">
        <f t="shared" si="0"/>
        <v>0</v>
      </c>
      <c r="F44" s="29">
        <v>0</v>
      </c>
      <c r="G44" s="62">
        <v>0</v>
      </c>
      <c r="H44" s="28">
        <f t="shared" si="1"/>
        <v>0</v>
      </c>
      <c r="I44" s="29">
        <f t="shared" si="1"/>
        <v>0</v>
      </c>
    </row>
    <row r="45" spans="1:95" s="5" customFormat="1" ht="20.100000000000001" customHeight="1" x14ac:dyDescent="0.25">
      <c r="A45" s="57" t="s">
        <v>40</v>
      </c>
      <c r="B45" s="58">
        <v>16.77</v>
      </c>
      <c r="C45" s="63" t="s">
        <v>68</v>
      </c>
      <c r="D45" s="60"/>
      <c r="E45" s="61">
        <f t="shared" si="0"/>
        <v>0</v>
      </c>
      <c r="F45" s="29">
        <v>0</v>
      </c>
      <c r="G45" s="62">
        <v>0</v>
      </c>
      <c r="H45" s="28">
        <f t="shared" si="1"/>
        <v>0</v>
      </c>
      <c r="I45" s="29">
        <f t="shared" si="1"/>
        <v>0</v>
      </c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</row>
    <row r="46" spans="1:95" s="5" customFormat="1" ht="20.100000000000001" customHeight="1" x14ac:dyDescent="0.25">
      <c r="A46" s="67" t="s">
        <v>41</v>
      </c>
      <c r="B46" s="58">
        <v>33.549999999999997</v>
      </c>
      <c r="C46" s="59" t="s">
        <v>68</v>
      </c>
      <c r="D46" s="60"/>
      <c r="E46" s="61">
        <f t="shared" si="0"/>
        <v>0</v>
      </c>
      <c r="F46" s="29">
        <v>0</v>
      </c>
      <c r="G46" s="62">
        <v>0</v>
      </c>
      <c r="H46" s="28">
        <f t="shared" si="1"/>
        <v>0</v>
      </c>
      <c r="I46" s="29">
        <f t="shared" si="1"/>
        <v>0</v>
      </c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</row>
    <row r="47" spans="1:95" ht="20.100000000000001" customHeight="1" x14ac:dyDescent="0.25">
      <c r="A47" s="67" t="s">
        <v>42</v>
      </c>
      <c r="B47" s="58">
        <v>41.94</v>
      </c>
      <c r="C47" s="59" t="s">
        <v>68</v>
      </c>
      <c r="D47" s="60"/>
      <c r="E47" s="61">
        <f t="shared" si="0"/>
        <v>0</v>
      </c>
      <c r="F47" s="29">
        <v>0</v>
      </c>
      <c r="G47" s="62">
        <v>114</v>
      </c>
      <c r="H47" s="28">
        <f t="shared" si="1"/>
        <v>0</v>
      </c>
      <c r="I47" s="29">
        <f t="shared" si="1"/>
        <v>0</v>
      </c>
    </row>
    <row r="48" spans="1:95" s="5" customFormat="1" ht="20.100000000000001" customHeight="1" x14ac:dyDescent="0.25">
      <c r="A48" s="57" t="s">
        <v>43</v>
      </c>
      <c r="B48" s="58">
        <v>50.32</v>
      </c>
      <c r="C48" s="59" t="s">
        <v>68</v>
      </c>
      <c r="D48" s="60"/>
      <c r="E48" s="61">
        <f t="shared" si="0"/>
        <v>0</v>
      </c>
      <c r="F48" s="29">
        <v>0</v>
      </c>
      <c r="G48" s="62">
        <v>0</v>
      </c>
      <c r="H48" s="28">
        <f t="shared" si="1"/>
        <v>0</v>
      </c>
      <c r="I48" s="29">
        <f t="shared" si="1"/>
        <v>0</v>
      </c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</row>
    <row r="49" spans="1:95" ht="20.100000000000001" customHeight="1" x14ac:dyDescent="0.25">
      <c r="A49" s="57" t="s">
        <v>56</v>
      </c>
      <c r="B49" s="58">
        <v>24.74</v>
      </c>
      <c r="C49" s="63" t="s">
        <v>68</v>
      </c>
      <c r="D49" s="60"/>
      <c r="E49" s="61">
        <f t="shared" si="0"/>
        <v>0</v>
      </c>
      <c r="F49" s="29">
        <v>0</v>
      </c>
      <c r="G49" s="62">
        <v>166</v>
      </c>
      <c r="H49" s="28">
        <f t="shared" si="1"/>
        <v>0</v>
      </c>
      <c r="I49" s="29">
        <f t="shared" si="1"/>
        <v>0</v>
      </c>
    </row>
    <row r="50" spans="1:95" ht="20.100000000000001" customHeight="1" x14ac:dyDescent="0.25">
      <c r="A50" s="57" t="s">
        <v>129</v>
      </c>
      <c r="B50" s="58">
        <v>122.31</v>
      </c>
      <c r="C50" s="63" t="s">
        <v>68</v>
      </c>
      <c r="D50" s="60"/>
      <c r="E50" s="61">
        <f t="shared" si="0"/>
        <v>0</v>
      </c>
      <c r="F50" s="29">
        <v>0</v>
      </c>
      <c r="G50" s="62">
        <v>0</v>
      </c>
      <c r="H50" s="28">
        <f t="shared" si="1"/>
        <v>0</v>
      </c>
      <c r="I50" s="29">
        <f t="shared" si="1"/>
        <v>0</v>
      </c>
    </row>
    <row r="51" spans="1:95" ht="20.100000000000001" customHeight="1" x14ac:dyDescent="0.25">
      <c r="A51" s="57" t="s">
        <v>57</v>
      </c>
      <c r="B51" s="58">
        <v>15.1</v>
      </c>
      <c r="C51" s="59" t="s">
        <v>67</v>
      </c>
      <c r="D51" s="60"/>
      <c r="E51" s="61">
        <f t="shared" si="0"/>
        <v>0</v>
      </c>
      <c r="F51" s="29">
        <v>0</v>
      </c>
      <c r="G51" s="62">
        <v>0</v>
      </c>
      <c r="H51" s="28">
        <f t="shared" si="1"/>
        <v>0</v>
      </c>
      <c r="I51" s="29">
        <f t="shared" si="1"/>
        <v>0</v>
      </c>
    </row>
    <row r="52" spans="1:95" ht="20.100000000000001" customHeight="1" x14ac:dyDescent="0.25">
      <c r="A52" s="57" t="s">
        <v>130</v>
      </c>
      <c r="B52" s="58">
        <v>22.65</v>
      </c>
      <c r="C52" s="63" t="s">
        <v>67</v>
      </c>
      <c r="D52" s="60"/>
      <c r="E52" s="61">
        <f t="shared" si="0"/>
        <v>0</v>
      </c>
      <c r="F52" s="29">
        <v>0</v>
      </c>
      <c r="G52" s="62">
        <v>0</v>
      </c>
      <c r="H52" s="28">
        <f t="shared" si="1"/>
        <v>0</v>
      </c>
      <c r="I52" s="29">
        <f t="shared" si="1"/>
        <v>0</v>
      </c>
    </row>
    <row r="53" spans="1:95" ht="20.100000000000001" customHeight="1" x14ac:dyDescent="0.25">
      <c r="A53" s="57" t="s">
        <v>58</v>
      </c>
      <c r="B53" s="58">
        <v>23.52</v>
      </c>
      <c r="C53" s="59" t="s">
        <v>67</v>
      </c>
      <c r="D53" s="60"/>
      <c r="E53" s="61">
        <f t="shared" si="0"/>
        <v>0</v>
      </c>
      <c r="F53" s="29">
        <v>0</v>
      </c>
      <c r="G53" s="62">
        <v>0</v>
      </c>
      <c r="H53" s="28">
        <f t="shared" si="1"/>
        <v>0</v>
      </c>
      <c r="I53" s="29">
        <f t="shared" si="1"/>
        <v>0</v>
      </c>
    </row>
    <row r="54" spans="1:95" s="5" customFormat="1" ht="20.100000000000001" customHeight="1" x14ac:dyDescent="0.25">
      <c r="A54" s="67" t="s">
        <v>59</v>
      </c>
      <c r="B54" s="58">
        <v>21.01</v>
      </c>
      <c r="C54" s="59" t="s">
        <v>67</v>
      </c>
      <c r="D54" s="60"/>
      <c r="E54" s="61">
        <f t="shared" si="0"/>
        <v>0</v>
      </c>
      <c r="F54" s="29">
        <v>0</v>
      </c>
      <c r="G54" s="62">
        <v>0</v>
      </c>
      <c r="H54" s="28">
        <f t="shared" si="1"/>
        <v>0</v>
      </c>
      <c r="I54" s="29">
        <f t="shared" si="1"/>
        <v>0</v>
      </c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</row>
    <row r="55" spans="1:95" s="5" customFormat="1" ht="20.100000000000001" customHeight="1" x14ac:dyDescent="0.25">
      <c r="A55" s="57" t="s">
        <v>60</v>
      </c>
      <c r="B55" s="58">
        <v>22.25</v>
      </c>
      <c r="C55" s="59" t="s">
        <v>67</v>
      </c>
      <c r="D55" s="60"/>
      <c r="E55" s="61">
        <f t="shared" si="0"/>
        <v>0</v>
      </c>
      <c r="F55" s="29">
        <v>0</v>
      </c>
      <c r="G55" s="62">
        <v>0</v>
      </c>
      <c r="H55" s="28">
        <f t="shared" si="1"/>
        <v>0</v>
      </c>
      <c r="I55" s="29">
        <f t="shared" si="1"/>
        <v>0</v>
      </c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</row>
    <row r="56" spans="1:95" ht="20.100000000000001" customHeight="1" x14ac:dyDescent="0.25">
      <c r="A56" s="57" t="s">
        <v>24</v>
      </c>
      <c r="B56" s="58">
        <v>43.98</v>
      </c>
      <c r="C56" s="59" t="s">
        <v>67</v>
      </c>
      <c r="D56" s="60"/>
      <c r="E56" s="61">
        <f t="shared" si="0"/>
        <v>0</v>
      </c>
      <c r="F56" s="29">
        <v>0</v>
      </c>
      <c r="G56" s="62">
        <v>0</v>
      </c>
      <c r="H56" s="28">
        <f t="shared" si="1"/>
        <v>0</v>
      </c>
      <c r="I56" s="29">
        <f t="shared" si="1"/>
        <v>0</v>
      </c>
    </row>
    <row r="57" spans="1:95" ht="20.100000000000001" customHeight="1" x14ac:dyDescent="0.25">
      <c r="A57" s="57" t="s">
        <v>22</v>
      </c>
      <c r="B57" s="58">
        <v>37.71</v>
      </c>
      <c r="C57" s="59" t="s">
        <v>67</v>
      </c>
      <c r="D57" s="60"/>
      <c r="E57" s="61">
        <f t="shared" si="0"/>
        <v>0</v>
      </c>
      <c r="F57" s="29">
        <v>0</v>
      </c>
      <c r="G57" s="62">
        <v>0</v>
      </c>
      <c r="H57" s="28">
        <f t="shared" si="1"/>
        <v>0</v>
      </c>
      <c r="I57" s="29">
        <f t="shared" si="1"/>
        <v>0</v>
      </c>
    </row>
    <row r="58" spans="1:95" ht="20.100000000000001" customHeight="1" x14ac:dyDescent="0.25">
      <c r="A58" s="57" t="s">
        <v>23</v>
      </c>
      <c r="B58" s="58">
        <v>40.26</v>
      </c>
      <c r="C58" s="59" t="s">
        <v>67</v>
      </c>
      <c r="D58" s="60"/>
      <c r="E58" s="61">
        <f t="shared" si="0"/>
        <v>0</v>
      </c>
      <c r="F58" s="29">
        <v>0</v>
      </c>
      <c r="G58" s="62">
        <v>0</v>
      </c>
      <c r="H58" s="28">
        <f t="shared" si="1"/>
        <v>0</v>
      </c>
      <c r="I58" s="29">
        <f t="shared" si="1"/>
        <v>0</v>
      </c>
    </row>
    <row r="59" spans="1:95" s="5" customFormat="1" ht="20.100000000000001" customHeight="1" x14ac:dyDescent="0.25">
      <c r="A59" s="57" t="s">
        <v>61</v>
      </c>
      <c r="B59" s="58">
        <v>78.53</v>
      </c>
      <c r="C59" s="59" t="s">
        <v>67</v>
      </c>
      <c r="D59" s="60"/>
      <c r="E59" s="61">
        <f t="shared" si="0"/>
        <v>0</v>
      </c>
      <c r="F59" s="29">
        <v>0</v>
      </c>
      <c r="G59" s="62">
        <v>0</v>
      </c>
      <c r="H59" s="28">
        <f t="shared" si="1"/>
        <v>0</v>
      </c>
      <c r="I59" s="29">
        <f t="shared" si="1"/>
        <v>0</v>
      </c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</row>
    <row r="60" spans="1:95" s="5" customFormat="1" ht="20.100000000000001" customHeight="1" x14ac:dyDescent="0.25">
      <c r="A60" s="57" t="s">
        <v>62</v>
      </c>
      <c r="B60" s="58">
        <v>66.17</v>
      </c>
      <c r="C60" s="59" t="s">
        <v>67</v>
      </c>
      <c r="D60" s="60"/>
      <c r="E60" s="61">
        <f t="shared" si="0"/>
        <v>0</v>
      </c>
      <c r="F60" s="29">
        <v>0</v>
      </c>
      <c r="G60" s="62">
        <v>0</v>
      </c>
      <c r="H60" s="28">
        <f t="shared" si="1"/>
        <v>0</v>
      </c>
      <c r="I60" s="29">
        <f t="shared" si="1"/>
        <v>0</v>
      </c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</row>
    <row r="61" spans="1:95" s="5" customFormat="1" ht="20.100000000000001" customHeight="1" x14ac:dyDescent="0.25">
      <c r="A61" s="57" t="s">
        <v>44</v>
      </c>
      <c r="B61" s="58">
        <v>100.86</v>
      </c>
      <c r="C61" s="59" t="s">
        <v>67</v>
      </c>
      <c r="D61" s="60"/>
      <c r="E61" s="61">
        <f t="shared" si="0"/>
        <v>0</v>
      </c>
      <c r="F61" s="29">
        <v>0</v>
      </c>
      <c r="G61" s="62">
        <v>0</v>
      </c>
      <c r="H61" s="28">
        <f t="shared" si="1"/>
        <v>0</v>
      </c>
      <c r="I61" s="29">
        <f t="shared" si="1"/>
        <v>0</v>
      </c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</row>
    <row r="62" spans="1:95" s="5" customFormat="1" ht="20.100000000000001" customHeight="1" x14ac:dyDescent="0.25">
      <c r="A62" s="57" t="s">
        <v>88</v>
      </c>
      <c r="B62" s="58">
        <v>82.71</v>
      </c>
      <c r="C62" s="59" t="s">
        <v>67</v>
      </c>
      <c r="D62" s="60"/>
      <c r="E62" s="61">
        <f t="shared" si="0"/>
        <v>0</v>
      </c>
      <c r="F62" s="29">
        <v>0</v>
      </c>
      <c r="G62" s="62">
        <v>8</v>
      </c>
      <c r="H62" s="28">
        <f t="shared" si="1"/>
        <v>0</v>
      </c>
      <c r="I62" s="29">
        <f t="shared" si="1"/>
        <v>0</v>
      </c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</row>
    <row r="63" spans="1:95" s="5" customFormat="1" ht="20.100000000000001" customHeight="1" x14ac:dyDescent="0.25">
      <c r="A63" s="57" t="s">
        <v>131</v>
      </c>
      <c r="B63" s="58">
        <v>126.07</v>
      </c>
      <c r="C63" s="59" t="s">
        <v>67</v>
      </c>
      <c r="D63" s="60"/>
      <c r="E63" s="61">
        <f t="shared" si="0"/>
        <v>0</v>
      </c>
      <c r="F63" s="29">
        <v>0</v>
      </c>
      <c r="G63" s="62">
        <v>2</v>
      </c>
      <c r="H63" s="28">
        <f t="shared" si="1"/>
        <v>0</v>
      </c>
      <c r="I63" s="29">
        <f t="shared" si="1"/>
        <v>0</v>
      </c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</row>
    <row r="64" spans="1:95" s="5" customFormat="1" ht="20.100000000000001" customHeight="1" x14ac:dyDescent="0.25">
      <c r="A64" s="57" t="s">
        <v>45</v>
      </c>
      <c r="B64" s="58">
        <v>204.98</v>
      </c>
      <c r="C64" s="59" t="s">
        <v>67</v>
      </c>
      <c r="D64" s="60"/>
      <c r="E64" s="61">
        <f t="shared" si="0"/>
        <v>0</v>
      </c>
      <c r="F64" s="29">
        <v>0</v>
      </c>
      <c r="G64" s="62">
        <v>0</v>
      </c>
      <c r="H64" s="28">
        <f t="shared" ref="H64:I73" si="2">D64*F64</f>
        <v>0</v>
      </c>
      <c r="I64" s="29">
        <f t="shared" si="2"/>
        <v>0</v>
      </c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</row>
    <row r="65" spans="1:95" s="5" customFormat="1" ht="20.100000000000001" customHeight="1" x14ac:dyDescent="0.25">
      <c r="A65" s="57" t="s">
        <v>2</v>
      </c>
      <c r="B65" s="58">
        <v>15.89</v>
      </c>
      <c r="C65" s="63" t="s">
        <v>67</v>
      </c>
      <c r="D65" s="60"/>
      <c r="E65" s="61">
        <f t="shared" si="0"/>
        <v>0</v>
      </c>
      <c r="F65" s="29">
        <v>0</v>
      </c>
      <c r="G65" s="62">
        <v>0</v>
      </c>
      <c r="H65" s="28">
        <f t="shared" si="2"/>
        <v>0</v>
      </c>
      <c r="I65" s="29">
        <f t="shared" si="2"/>
        <v>0</v>
      </c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</row>
    <row r="66" spans="1:95" s="5" customFormat="1" ht="20.100000000000001" customHeight="1" x14ac:dyDescent="0.25">
      <c r="A66" s="57" t="s">
        <v>63</v>
      </c>
      <c r="B66" s="58">
        <v>9.01</v>
      </c>
      <c r="C66" s="63" t="s">
        <v>0</v>
      </c>
      <c r="D66" s="60"/>
      <c r="E66" s="61">
        <f t="shared" si="0"/>
        <v>0</v>
      </c>
      <c r="F66" s="29">
        <v>0</v>
      </c>
      <c r="G66" s="62">
        <v>0</v>
      </c>
      <c r="H66" s="28">
        <f t="shared" si="2"/>
        <v>0</v>
      </c>
      <c r="I66" s="29">
        <f t="shared" si="2"/>
        <v>0</v>
      </c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</row>
    <row r="67" spans="1:95" s="5" customFormat="1" ht="20.100000000000001" customHeight="1" thickBot="1" x14ac:dyDescent="0.3">
      <c r="A67" s="68" t="s">
        <v>3</v>
      </c>
      <c r="B67" s="69">
        <v>12.41</v>
      </c>
      <c r="C67" s="70" t="s">
        <v>0</v>
      </c>
      <c r="D67" s="71"/>
      <c r="E67" s="72">
        <f t="shared" si="0"/>
        <v>0</v>
      </c>
      <c r="F67" s="73">
        <v>0</v>
      </c>
      <c r="G67" s="74">
        <v>0</v>
      </c>
      <c r="H67" s="75">
        <f t="shared" si="2"/>
        <v>0</v>
      </c>
      <c r="I67" s="73">
        <f t="shared" si="2"/>
        <v>0</v>
      </c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</row>
    <row r="68" spans="1:95" s="5" customFormat="1" ht="20.100000000000001" customHeight="1" x14ac:dyDescent="0.25">
      <c r="A68" s="51" t="s">
        <v>4</v>
      </c>
      <c r="B68" s="52">
        <v>25.2</v>
      </c>
      <c r="C68" s="86" t="s">
        <v>0</v>
      </c>
      <c r="D68" s="87"/>
      <c r="E68" s="88">
        <f t="shared" si="0"/>
        <v>0</v>
      </c>
      <c r="F68" s="27">
        <v>0</v>
      </c>
      <c r="G68" s="56">
        <v>0</v>
      </c>
      <c r="H68" s="27">
        <f t="shared" si="2"/>
        <v>0</v>
      </c>
      <c r="I68" s="27">
        <f t="shared" si="2"/>
        <v>0</v>
      </c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</row>
    <row r="69" spans="1:95" s="5" customFormat="1" ht="20.100000000000001" customHeight="1" x14ac:dyDescent="0.25">
      <c r="A69" s="57" t="s">
        <v>64</v>
      </c>
      <c r="B69" s="58">
        <v>10.119999999999999</v>
      </c>
      <c r="C69" s="89" t="s">
        <v>0</v>
      </c>
      <c r="D69" s="76"/>
      <c r="E69" s="77">
        <f t="shared" ref="E69:E73" si="3">ROUND(D69-(D69*0.2),2)</f>
        <v>0</v>
      </c>
      <c r="F69" s="29">
        <v>0</v>
      </c>
      <c r="G69" s="62">
        <v>0</v>
      </c>
      <c r="H69" s="29">
        <f t="shared" si="2"/>
        <v>0</v>
      </c>
      <c r="I69" s="29">
        <f t="shared" si="2"/>
        <v>0</v>
      </c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</row>
    <row r="70" spans="1:95" s="5" customFormat="1" ht="20.100000000000001" customHeight="1" x14ac:dyDescent="0.25">
      <c r="A70" s="57" t="s">
        <v>46</v>
      </c>
      <c r="B70" s="58">
        <v>8.4</v>
      </c>
      <c r="C70" s="89" t="s">
        <v>0</v>
      </c>
      <c r="D70" s="76"/>
      <c r="E70" s="77">
        <f t="shared" si="3"/>
        <v>0</v>
      </c>
      <c r="F70" s="29">
        <v>0</v>
      </c>
      <c r="G70" s="62">
        <v>0</v>
      </c>
      <c r="H70" s="29">
        <f t="shared" si="2"/>
        <v>0</v>
      </c>
      <c r="I70" s="29">
        <f t="shared" si="2"/>
        <v>0</v>
      </c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</row>
    <row r="71" spans="1:95" s="5" customFormat="1" ht="20.100000000000001" customHeight="1" x14ac:dyDescent="0.25">
      <c r="A71" s="57" t="s">
        <v>89</v>
      </c>
      <c r="B71" s="58">
        <v>5.82</v>
      </c>
      <c r="C71" s="89" t="s">
        <v>75</v>
      </c>
      <c r="D71" s="76"/>
      <c r="E71" s="77">
        <f t="shared" si="3"/>
        <v>0</v>
      </c>
      <c r="F71" s="29">
        <v>0</v>
      </c>
      <c r="G71" s="62">
        <v>0</v>
      </c>
      <c r="H71" s="29">
        <f t="shared" si="2"/>
        <v>0</v>
      </c>
      <c r="I71" s="29">
        <f t="shared" si="2"/>
        <v>0</v>
      </c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</row>
    <row r="72" spans="1:95" s="5" customFormat="1" ht="20.100000000000001" customHeight="1" x14ac:dyDescent="0.25">
      <c r="A72" s="57" t="s">
        <v>65</v>
      </c>
      <c r="B72" s="58">
        <v>141.16999999999999</v>
      </c>
      <c r="C72" s="89" t="s">
        <v>67</v>
      </c>
      <c r="D72" s="76"/>
      <c r="E72" s="77">
        <f t="shared" si="3"/>
        <v>0</v>
      </c>
      <c r="F72" s="29">
        <v>0</v>
      </c>
      <c r="G72" s="62">
        <v>0</v>
      </c>
      <c r="H72" s="29">
        <f t="shared" si="2"/>
        <v>0</v>
      </c>
      <c r="I72" s="29">
        <f t="shared" si="2"/>
        <v>0</v>
      </c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</row>
    <row r="73" spans="1:95" s="5" customFormat="1" ht="20.100000000000001" customHeight="1" x14ac:dyDescent="0.25">
      <c r="A73" s="57" t="s">
        <v>66</v>
      </c>
      <c r="B73" s="58">
        <v>114.71</v>
      </c>
      <c r="C73" s="89" t="s">
        <v>67</v>
      </c>
      <c r="D73" s="76"/>
      <c r="E73" s="77">
        <f t="shared" si="3"/>
        <v>0</v>
      </c>
      <c r="F73" s="29">
        <v>0</v>
      </c>
      <c r="G73" s="62">
        <v>0</v>
      </c>
      <c r="H73" s="29">
        <f t="shared" si="2"/>
        <v>0</v>
      </c>
      <c r="I73" s="29">
        <f t="shared" si="2"/>
        <v>0</v>
      </c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</row>
    <row r="74" spans="1:95" ht="18.75" thickBot="1" x14ac:dyDescent="0.3">
      <c r="A74" s="134" t="s">
        <v>95</v>
      </c>
      <c r="B74" s="135"/>
      <c r="C74" s="135"/>
      <c r="D74" s="135"/>
      <c r="E74" s="135"/>
      <c r="F74" s="135"/>
      <c r="G74" s="136"/>
      <c r="H74" s="90">
        <v>0</v>
      </c>
      <c r="I74" s="91"/>
    </row>
    <row r="75" spans="1:95" ht="15.75" thickBot="1" x14ac:dyDescent="0.3">
      <c r="A75" s="131" t="s">
        <v>17</v>
      </c>
      <c r="B75" s="132"/>
      <c r="C75" s="132"/>
      <c r="D75" s="132"/>
      <c r="E75" s="132"/>
      <c r="F75" s="132"/>
      <c r="G75" s="133"/>
      <c r="H75" s="30">
        <f>SUM(H6:H74)</f>
        <v>0</v>
      </c>
      <c r="I75" s="78">
        <f>SUM(I6:I74)</f>
        <v>0</v>
      </c>
    </row>
    <row r="76" spans="1:95" ht="15.75" thickBot="1" x14ac:dyDescent="0.3">
      <c r="A76" s="79"/>
      <c r="B76" s="80"/>
      <c r="C76" s="79"/>
      <c r="D76"/>
      <c r="E76"/>
      <c r="H76" s="10"/>
      <c r="I76" s="10" t="s">
        <v>132</v>
      </c>
    </row>
    <row r="77" spans="1:95" x14ac:dyDescent="0.25">
      <c r="A77" s="122" t="s">
        <v>12</v>
      </c>
      <c r="B77" s="122"/>
      <c r="C77" s="122"/>
      <c r="D77" s="122"/>
      <c r="E77" s="122"/>
      <c r="F77" s="122"/>
      <c r="G77" s="122"/>
      <c r="H77" s="122"/>
      <c r="I77" s="122"/>
    </row>
    <row r="78" spans="1:95" x14ac:dyDescent="0.25">
      <c r="A78" s="79"/>
      <c r="B78" s="80"/>
      <c r="C78" s="79"/>
      <c r="D78"/>
      <c r="E78"/>
      <c r="F78" s="21"/>
      <c r="G78" s="21"/>
      <c r="I78"/>
    </row>
    <row r="79" spans="1:95" x14ac:dyDescent="0.25">
      <c r="A79" s="79" t="s">
        <v>13</v>
      </c>
      <c r="B79" s="80"/>
      <c r="C79" s="79"/>
      <c r="D79"/>
      <c r="E79"/>
      <c r="H79" s="81"/>
      <c r="I79" s="82"/>
    </row>
    <row r="80" spans="1:95" x14ac:dyDescent="0.25">
      <c r="A80" s="79"/>
      <c r="B80" s="80"/>
      <c r="C80" s="83"/>
      <c r="F80" s="111"/>
      <c r="G80" s="111"/>
    </row>
    <row r="81" spans="6:7" x14ac:dyDescent="0.25">
      <c r="F81" s="111"/>
      <c r="G81" s="111"/>
    </row>
    <row r="82" spans="6:7" x14ac:dyDescent="0.25">
      <c r="F82" s="111"/>
      <c r="G82" s="111"/>
    </row>
    <row r="83" spans="6:7" x14ac:dyDescent="0.25">
      <c r="F83" s="111"/>
      <c r="G83" s="111"/>
    </row>
    <row r="84" spans="6:7" x14ac:dyDescent="0.25">
      <c r="F84" s="111"/>
      <c r="G84" s="111"/>
    </row>
  </sheetData>
  <mergeCells count="6">
    <mergeCell ref="A77:I77"/>
    <mergeCell ref="A1:I1"/>
    <mergeCell ref="A2:I2"/>
    <mergeCell ref="B4:C4"/>
    <mergeCell ref="A75:G75"/>
    <mergeCell ref="A74:G74"/>
  </mergeCells>
  <pageMargins left="0.7" right="0.7" top="0.75" bottom="0.75" header="0.3" footer="0.3"/>
  <pageSetup paperSize="9" scale="32" orientation="portrait" r:id="rId1"/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>
    <pageSetUpPr fitToPage="1"/>
  </sheetPr>
  <dimension ref="A1:H14"/>
  <sheetViews>
    <sheetView zoomScale="55" zoomScaleNormal="55" workbookViewId="0">
      <selection activeCell="D6" sqref="D6"/>
    </sheetView>
  </sheetViews>
  <sheetFormatPr baseColWidth="10" defaultRowHeight="15" x14ac:dyDescent="0.25"/>
  <cols>
    <col min="1" max="1" width="37.85546875" customWidth="1"/>
    <col min="2" max="2" width="20.5703125" customWidth="1"/>
    <col min="3" max="3" width="39.85546875" customWidth="1"/>
    <col min="4" max="4" width="22.140625" customWidth="1"/>
    <col min="5" max="5" width="26.28515625" customWidth="1"/>
  </cols>
  <sheetData>
    <row r="1" spans="1:8" ht="19.5" x14ac:dyDescent="0.25">
      <c r="A1" s="139" t="s">
        <v>94</v>
      </c>
      <c r="B1" s="140"/>
      <c r="C1" s="140"/>
      <c r="D1" s="140"/>
      <c r="E1" s="140"/>
    </row>
    <row r="2" spans="1:8" ht="33" customHeight="1" x14ac:dyDescent="0.25">
      <c r="A2" s="139" t="s">
        <v>72</v>
      </c>
      <c r="B2" s="140"/>
      <c r="C2" s="140"/>
      <c r="D2" s="140"/>
      <c r="E2" s="140"/>
    </row>
    <row r="3" spans="1:8" ht="33" customHeight="1" x14ac:dyDescent="0.25">
      <c r="A3" s="34"/>
      <c r="B3" s="34"/>
      <c r="C3" s="35"/>
      <c r="D3" s="35"/>
    </row>
    <row r="4" spans="1:8" ht="47.25" x14ac:dyDescent="0.25">
      <c r="B4" s="31" t="s">
        <v>90</v>
      </c>
      <c r="C4" s="31" t="s">
        <v>71</v>
      </c>
      <c r="D4" s="31" t="s">
        <v>91</v>
      </c>
      <c r="E4" s="31" t="s">
        <v>92</v>
      </c>
    </row>
    <row r="5" spans="1:8" ht="15.75" thickBot="1" x14ac:dyDescent="0.3"/>
    <row r="6" spans="1:8" ht="39.950000000000003" customHeight="1" x14ac:dyDescent="0.25">
      <c r="A6" s="32" t="s">
        <v>93</v>
      </c>
      <c r="B6" s="32">
        <v>1</v>
      </c>
      <c r="C6" s="33">
        <v>2282.16</v>
      </c>
      <c r="D6" s="37"/>
      <c r="E6" s="33">
        <f t="shared" ref="E6" si="0">D6*B6</f>
        <v>0</v>
      </c>
    </row>
    <row r="7" spans="1:8" ht="28.5" customHeight="1" x14ac:dyDescent="0.25">
      <c r="A7" s="137" t="s">
        <v>133</v>
      </c>
      <c r="B7" s="138"/>
      <c r="C7" s="138"/>
      <c r="D7" s="36"/>
      <c r="E7" s="36">
        <f>SUM(E6:E6)</f>
        <v>0</v>
      </c>
    </row>
    <row r="9" spans="1:8" x14ac:dyDescent="0.25">
      <c r="E9" s="41"/>
      <c r="H9" s="21"/>
    </row>
    <row r="10" spans="1:8" x14ac:dyDescent="0.25">
      <c r="A10" t="s">
        <v>73</v>
      </c>
      <c r="B10" s="111"/>
      <c r="C10" s="111"/>
      <c r="D10" s="111"/>
      <c r="E10" s="111"/>
    </row>
    <row r="11" spans="1:8" x14ac:dyDescent="0.25">
      <c r="B11" s="111"/>
      <c r="C11" s="111"/>
      <c r="D11" s="111"/>
      <c r="E11" s="111"/>
    </row>
    <row r="12" spans="1:8" x14ac:dyDescent="0.25">
      <c r="B12" s="111"/>
      <c r="C12" s="111"/>
      <c r="D12" s="111"/>
      <c r="E12" s="111"/>
    </row>
    <row r="13" spans="1:8" x14ac:dyDescent="0.25">
      <c r="B13" s="111"/>
      <c r="C13" s="111"/>
      <c r="D13" s="111"/>
      <c r="E13" s="111"/>
    </row>
    <row r="14" spans="1:8" x14ac:dyDescent="0.25">
      <c r="B14" s="111"/>
      <c r="C14" s="111"/>
      <c r="D14" s="111"/>
      <c r="E14" s="111"/>
    </row>
  </sheetData>
  <mergeCells count="3">
    <mergeCell ref="A7:C7"/>
    <mergeCell ref="A1:E1"/>
    <mergeCell ref="A2:E2"/>
  </mergeCells>
  <pageMargins left="0.70866141732283472" right="0.70866141732283472" top="0.74803149606299213" bottom="0.74803149606299213" header="0.31496062992125984" footer="0.31496062992125984"/>
  <pageSetup paperSize="9" scale="72" orientation="portrait" r:id="rId1"/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G23"/>
  <sheetViews>
    <sheetView view="pageBreakPreview" topLeftCell="A10" zoomScale="85" zoomScaleNormal="70" zoomScaleSheetLayoutView="85" workbookViewId="0">
      <selection activeCell="E6" sqref="E6:E13"/>
    </sheetView>
  </sheetViews>
  <sheetFormatPr baseColWidth="10" defaultRowHeight="15" x14ac:dyDescent="0.25"/>
  <cols>
    <col min="1" max="1" width="33.5703125" customWidth="1"/>
    <col min="2" max="2" width="18.5703125" customWidth="1"/>
    <col min="3" max="5" width="19.85546875" customWidth="1"/>
    <col min="6" max="6" width="23.42578125" customWidth="1"/>
    <col min="7" max="7" width="25.85546875" customWidth="1"/>
  </cols>
  <sheetData>
    <row r="1" spans="1:7" ht="18" x14ac:dyDescent="0.25">
      <c r="A1" s="153" t="s">
        <v>117</v>
      </c>
      <c r="B1" s="154"/>
      <c r="C1" s="154"/>
      <c r="D1" s="154"/>
      <c r="E1" s="154"/>
      <c r="F1" s="154"/>
      <c r="G1" s="155"/>
    </row>
    <row r="2" spans="1:7" ht="18.75" thickBot="1" x14ac:dyDescent="0.3">
      <c r="A2" s="156" t="s">
        <v>14</v>
      </c>
      <c r="B2" s="157"/>
      <c r="C2" s="157"/>
      <c r="D2" s="157"/>
      <c r="E2" s="157"/>
      <c r="F2" s="157"/>
      <c r="G2" s="158"/>
    </row>
    <row r="5" spans="1:7" ht="90" x14ac:dyDescent="0.25">
      <c r="A5" s="11"/>
      <c r="B5" s="12" t="s">
        <v>20</v>
      </c>
      <c r="C5" s="13" t="s">
        <v>15</v>
      </c>
      <c r="D5" s="14" t="s">
        <v>18</v>
      </c>
      <c r="E5" s="14" t="s">
        <v>69</v>
      </c>
      <c r="F5" s="14" t="s">
        <v>70</v>
      </c>
      <c r="G5" s="15" t="s">
        <v>21</v>
      </c>
    </row>
    <row r="6" spans="1:7" ht="32.25" customHeight="1" x14ac:dyDescent="0.25">
      <c r="A6" s="141" t="s">
        <v>115</v>
      </c>
      <c r="B6" s="143">
        <v>2287</v>
      </c>
      <c r="C6" s="143">
        <v>17.52</v>
      </c>
      <c r="D6" s="19" t="s">
        <v>26</v>
      </c>
      <c r="E6" s="23"/>
      <c r="F6" s="142">
        <f>SUM(E6:E9)</f>
        <v>0</v>
      </c>
      <c r="G6" s="159">
        <f>F6*B6</f>
        <v>0</v>
      </c>
    </row>
    <row r="7" spans="1:7" ht="30" x14ac:dyDescent="0.25">
      <c r="A7" s="141"/>
      <c r="B7" s="143"/>
      <c r="C7" s="143"/>
      <c r="D7" s="19" t="s">
        <v>27</v>
      </c>
      <c r="E7" s="23"/>
      <c r="F7" s="142"/>
      <c r="G7" s="159"/>
    </row>
    <row r="8" spans="1:7" ht="25.5" customHeight="1" x14ac:dyDescent="0.25">
      <c r="A8" s="141"/>
      <c r="B8" s="143"/>
      <c r="C8" s="143"/>
      <c r="D8" s="19" t="s">
        <v>25</v>
      </c>
      <c r="E8" s="23"/>
      <c r="F8" s="142"/>
      <c r="G8" s="159"/>
    </row>
    <row r="9" spans="1:7" ht="34.5" customHeight="1" x14ac:dyDescent="0.25">
      <c r="A9" s="141"/>
      <c r="B9" s="143"/>
      <c r="C9" s="143"/>
      <c r="D9" s="19" t="s">
        <v>19</v>
      </c>
      <c r="E9" s="23"/>
      <c r="F9" s="142"/>
      <c r="G9" s="159"/>
    </row>
    <row r="10" spans="1:7" ht="27" customHeight="1" x14ac:dyDescent="0.25">
      <c r="A10" s="141" t="s">
        <v>80</v>
      </c>
      <c r="B10" s="143">
        <v>1964</v>
      </c>
      <c r="C10" s="143">
        <v>19.079999999999998</v>
      </c>
      <c r="D10" s="24" t="s">
        <v>26</v>
      </c>
      <c r="E10" s="23"/>
      <c r="F10" s="142">
        <f>SUM(E10:E13)</f>
        <v>0</v>
      </c>
      <c r="G10" s="159">
        <f>F10*B10</f>
        <v>0</v>
      </c>
    </row>
    <row r="11" spans="1:7" ht="27" customHeight="1" x14ac:dyDescent="0.25">
      <c r="A11" s="141"/>
      <c r="B11" s="143"/>
      <c r="C11" s="143"/>
      <c r="D11" s="24" t="s">
        <v>27</v>
      </c>
      <c r="E11" s="23"/>
      <c r="F11" s="142"/>
      <c r="G11" s="159"/>
    </row>
    <row r="12" spans="1:7" ht="27" customHeight="1" x14ac:dyDescent="0.25">
      <c r="A12" s="141"/>
      <c r="B12" s="143"/>
      <c r="C12" s="143"/>
      <c r="D12" s="24" t="s">
        <v>25</v>
      </c>
      <c r="E12" s="23"/>
      <c r="F12" s="142"/>
      <c r="G12" s="159"/>
    </row>
    <row r="13" spans="1:7" ht="27" customHeight="1" x14ac:dyDescent="0.25">
      <c r="A13" s="141"/>
      <c r="B13" s="143"/>
      <c r="C13" s="143"/>
      <c r="D13" s="24" t="s">
        <v>19</v>
      </c>
      <c r="E13" s="23"/>
      <c r="F13" s="142"/>
      <c r="G13" s="159"/>
    </row>
    <row r="14" spans="1:7" ht="27" customHeight="1" x14ac:dyDescent="0.25">
      <c r="A14" s="150" t="s">
        <v>136</v>
      </c>
      <c r="B14" s="151"/>
      <c r="C14" s="151"/>
      <c r="D14" s="151"/>
      <c r="E14" s="151"/>
      <c r="F14" s="152"/>
      <c r="G14" s="25">
        <f>PROYECTOS!E7</f>
        <v>0</v>
      </c>
    </row>
    <row r="15" spans="1:7" s="111" customFormat="1" ht="72" customHeight="1" x14ac:dyDescent="0.25">
      <c r="A15" s="84" t="s">
        <v>134</v>
      </c>
      <c r="B15" s="150" t="s">
        <v>114</v>
      </c>
      <c r="C15" s="151"/>
      <c r="D15" s="151"/>
      <c r="E15" s="151"/>
      <c r="F15" s="152"/>
      <c r="G15" s="85">
        <f>'MAT. COMPLEM. EXPOSITOR ALMONED'!E19</f>
        <v>25064.850000000002</v>
      </c>
    </row>
    <row r="16" spans="1:7" ht="110.25" customHeight="1" thickBot="1" x14ac:dyDescent="0.3">
      <c r="A16" s="16" t="s">
        <v>135</v>
      </c>
      <c r="B16" s="147" t="s">
        <v>16</v>
      </c>
      <c r="C16" s="148"/>
      <c r="D16" s="148"/>
      <c r="E16" s="148"/>
      <c r="F16" s="149"/>
      <c r="G16" s="20">
        <f>'TOTALES MATERIALES COMPLEMENTAR'!I75</f>
        <v>0</v>
      </c>
    </row>
    <row r="17" spans="1:7" ht="69.75" customHeight="1" x14ac:dyDescent="0.25">
      <c r="A17" s="17"/>
      <c r="B17" s="144" t="s">
        <v>116</v>
      </c>
      <c r="C17" s="145"/>
      <c r="D17" s="145"/>
      <c r="E17" s="145"/>
      <c r="F17" s="146"/>
      <c r="G17" s="18">
        <f>SUM(G6:G16)</f>
        <v>25064.850000000002</v>
      </c>
    </row>
    <row r="19" spans="1:7" x14ac:dyDescent="0.25">
      <c r="B19" s="111"/>
      <c r="C19" s="112" t="s">
        <v>110</v>
      </c>
      <c r="D19" s="112"/>
      <c r="E19" s="112"/>
      <c r="F19" s="112"/>
      <c r="G19" s="111"/>
    </row>
    <row r="20" spans="1:7" x14ac:dyDescent="0.25">
      <c r="B20" s="111"/>
      <c r="C20" s="112"/>
      <c r="D20" s="112"/>
      <c r="E20" s="112"/>
      <c r="F20" s="112"/>
      <c r="G20" s="111"/>
    </row>
    <row r="21" spans="1:7" x14ac:dyDescent="0.25">
      <c r="B21" s="111"/>
      <c r="C21" s="112"/>
      <c r="D21" s="112"/>
      <c r="E21" s="112"/>
      <c r="F21" s="112"/>
      <c r="G21" s="111"/>
    </row>
    <row r="22" spans="1:7" x14ac:dyDescent="0.25">
      <c r="B22" s="111"/>
      <c r="C22" s="112"/>
      <c r="D22" s="112"/>
      <c r="E22" s="112"/>
      <c r="F22" s="112"/>
      <c r="G22" s="111"/>
    </row>
    <row r="23" spans="1:7" x14ac:dyDescent="0.25">
      <c r="B23" s="111"/>
      <c r="C23" s="112"/>
      <c r="D23" s="112" t="s">
        <v>111</v>
      </c>
      <c r="E23" s="112"/>
      <c r="F23" s="112"/>
      <c r="G23" s="111"/>
    </row>
  </sheetData>
  <mergeCells count="16">
    <mergeCell ref="A1:G1"/>
    <mergeCell ref="A2:G2"/>
    <mergeCell ref="G10:G13"/>
    <mergeCell ref="G6:G9"/>
    <mergeCell ref="B6:B9"/>
    <mergeCell ref="C6:C9"/>
    <mergeCell ref="A10:A13"/>
    <mergeCell ref="C10:C13"/>
    <mergeCell ref="F10:F13"/>
    <mergeCell ref="A6:A9"/>
    <mergeCell ref="F6:F9"/>
    <mergeCell ref="B10:B13"/>
    <mergeCell ref="B17:F17"/>
    <mergeCell ref="B16:F16"/>
    <mergeCell ref="A14:F14"/>
    <mergeCell ref="B15:F15"/>
  </mergeCells>
  <pageMargins left="0.70866141732283472" right="0.70866141732283472" top="0.74803149606299213" bottom="0.74803149606299213" header="0.31496062992125984" footer="0.31496062992125984"/>
  <pageSetup paperSize="9" scale="38" fitToHeight="2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4</vt:i4>
      </vt:variant>
    </vt:vector>
  </HeadingPairs>
  <TitlesOfParts>
    <vt:vector size="8" baseType="lpstr">
      <vt:lpstr>MAT. COMPLEM. EXPOSITOR ALMONED</vt:lpstr>
      <vt:lpstr>TOTALES MATERIALES COMPLEMENTAR</vt:lpstr>
      <vt:lpstr>PROYECTOS</vt:lpstr>
      <vt:lpstr>TOTAL </vt:lpstr>
      <vt:lpstr>'MAT. COMPLEM. EXPOSITOR ALMONED'!Área_de_impresión</vt:lpstr>
      <vt:lpstr>PROYECTOS!Área_de_impresión</vt:lpstr>
      <vt:lpstr>'TOTAL '!Área_de_impresión</vt:lpstr>
      <vt:lpstr>'TOTALES MATERIALES COMPLEMENTAR'!Área_de_impresión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2021-03-03T09:22:00Z</cp:lastPrinted>
  <dcterms:created xsi:type="dcterms:W3CDTF">2016-09-12T10:40:36Z</dcterms:created>
  <dcterms:modified xsi:type="dcterms:W3CDTF">2021-04-15T11:36:17Z</dcterms:modified>
</cp:coreProperties>
</file>